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0.0.1.15\Intendance\Marchés, contrats et conventions\Matériel pédagogique\2026-2027\AO 4 ans\AC MS\VEDEF\DCE MATERIELS PEDAGOGIQUES A TELECHARGER\"/>
    </mc:Choice>
  </mc:AlternateContent>
  <xr:revisionPtr revIDLastSave="0" documentId="13_ncr:1_{8E9295A0-28AE-4F37-ACE2-B9DFAECFFEE3}" xr6:coauthVersionLast="47" xr6:coauthVersionMax="47" xr10:uidLastSave="{00000000-0000-0000-0000-000000000000}"/>
  <bookViews>
    <workbookView xWindow="1152" yWindow="1152" windowWidth="21600" windowHeight="11292" xr2:uid="{9B0656F0-AB63-46E6-8A9B-14DC81789672}"/>
  </bookViews>
  <sheets>
    <sheet name="BPU-DQE" sheetId="1" r:id="rId1"/>
  </sheets>
  <definedNames>
    <definedName name="_xlnm.Print_Titles" localSheetId="0">'BPU-DQE'!$1:$2</definedName>
    <definedName name="_xlnm.Print_Area" localSheetId="0">'BPU-DQE'!$A$1:$J$208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I197" i="1"/>
  <c r="F196" i="1"/>
  <c r="I127" i="1"/>
  <c r="F127" i="1"/>
  <c r="I179" i="1"/>
  <c r="F201" i="1"/>
  <c r="I201" i="1"/>
  <c r="I203" i="1"/>
  <c r="I4" i="1"/>
  <c r="I5" i="1"/>
  <c r="I6" i="1"/>
  <c r="I7" i="1"/>
  <c r="I8" i="1"/>
  <c r="I9" i="1"/>
  <c r="I10" i="1"/>
  <c r="I11" i="1"/>
  <c r="I12" i="1"/>
  <c r="I13" i="1"/>
  <c r="I14" i="1"/>
  <c r="I15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8" i="1"/>
  <c r="I199" i="1"/>
  <c r="I200" i="1"/>
  <c r="I202" i="1"/>
  <c r="I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7" i="1"/>
  <c r="F198" i="1"/>
  <c r="F199" i="1"/>
  <c r="F200" i="1"/>
  <c r="F202" i="1"/>
  <c r="F3" i="1"/>
  <c r="A164" i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l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</calcChain>
</file>

<file path=xl/sharedStrings.xml><?xml version="1.0" encoding="utf-8"?>
<sst xmlns="http://schemas.openxmlformats.org/spreadsheetml/2006/main" count="618" uniqueCount="217">
  <si>
    <t>ETABLISSEMENT</t>
  </si>
  <si>
    <t>MATIERE OU CLASSE</t>
  </si>
  <si>
    <t>NOM DU PRODUIT/DESIGNATION</t>
  </si>
  <si>
    <t>COLLEGE ANATOLE France</t>
  </si>
  <si>
    <t>compas</t>
  </si>
  <si>
    <t>rapporteur</t>
  </si>
  <si>
    <t>Règle aimantée</t>
  </si>
  <si>
    <t>SVT</t>
  </si>
  <si>
    <t xml:space="preserve">Caméra pour microscope CMOS 1/2,8" 2 Mpixels 
</t>
  </si>
  <si>
    <t>Bandelettes glucose</t>
  </si>
  <si>
    <t>Lamelles</t>
  </si>
  <si>
    <t>Kit antibiogramme de simulation collège</t>
  </si>
  <si>
    <t>Pelottes de rejection</t>
  </si>
  <si>
    <t>Lames Feuille d'iris avec stomates</t>
  </si>
  <si>
    <t>Microscope ME mono</t>
  </si>
  <si>
    <t>Balances 500g max- 0,1g</t>
  </si>
  <si>
    <t>Eau de chaux - 5L</t>
  </si>
  <si>
    <t>Rouleaux de papier-pH</t>
  </si>
  <si>
    <t>pipette compte-goutte</t>
  </si>
  <si>
    <t>GS Claude Monet</t>
  </si>
  <si>
    <t>Cuivre (II) sulfate anhydre 1kg</t>
  </si>
  <si>
    <t>Bécher 50 mL</t>
  </si>
  <si>
    <t>Bécher 100 mL</t>
  </si>
  <si>
    <t>Éprouvette graduée 100 mL</t>
  </si>
  <si>
    <t>Éprouvette graduée 1000 mL</t>
  </si>
  <si>
    <t>Éprouvette graduée 250 mL</t>
  </si>
  <si>
    <t>Peroxyde d’hydrogène 1L</t>
  </si>
  <si>
    <t>Sodium hydrogénocarbonate 1kg</t>
  </si>
  <si>
    <t>Erlenmeyer col large verre borosilicaté 3.3 50 mL</t>
  </si>
  <si>
    <t>Erlenmeyer col large verre borosilicaté 3.3 100 mL</t>
  </si>
  <si>
    <t>Erlenmeyer col large verre borosilicaté 3.3 250 mL</t>
  </si>
  <si>
    <t>Balance électronique</t>
  </si>
  <si>
    <t>Lunettes de sécurité petit visage</t>
  </si>
  <si>
    <t>Masque de protection éco</t>
  </si>
  <si>
    <t>Thermomètre à liquide rouge</t>
  </si>
  <si>
    <t>Thermomètre digital</t>
  </si>
  <si>
    <t>Lot de 10 piles R06 1,5V</t>
  </si>
  <si>
    <t>Ampoule à décanter</t>
  </si>
  <si>
    <t>Bac blanc en PEHD</t>
  </si>
  <si>
    <t>Pluviomètre</t>
  </si>
  <si>
    <t>Jeu Écosystème Océan</t>
  </si>
  <si>
    <t>Scalpel monobloc Lot de 10</t>
  </si>
  <si>
    <t>Agitateurs en verre (lot de 10)</t>
  </si>
  <si>
    <t>Bécher 500 mL</t>
  </si>
  <si>
    <t>Gants vinyl (lot de 100) Taille M</t>
  </si>
  <si>
    <t>POSTER : HISTOIRE DE LA TECTONIQUE DES PLAQUES</t>
  </si>
  <si>
    <t>Mathématiques</t>
  </si>
  <si>
    <t>Lot de 4 outils de traçage aimantés</t>
  </si>
  <si>
    <t>LYAUTEY</t>
  </si>
  <si>
    <t>EIST</t>
  </si>
  <si>
    <t>Préparation microscopique de paramécies</t>
  </si>
  <si>
    <t>Préparation microscopique d'amibes</t>
  </si>
  <si>
    <t>Coupelles plastiques ( lot de 100)</t>
  </si>
  <si>
    <t>Filtres plissés 150mm- 22s plissés- boite de 100 filtres</t>
  </si>
  <si>
    <t>Bécher forme basse verre Pyrex 25ml (lot de 10)</t>
  </si>
  <si>
    <t>Bandelettes test Glucose</t>
  </si>
  <si>
    <t>Cuvette à dissetion avec mousse</t>
  </si>
  <si>
    <t xml:space="preserve">Mousse de rechange </t>
  </si>
  <si>
    <t>Verre de montre- verre ordinaire 75 mm (lot de 10)</t>
  </si>
  <si>
    <t>Kit préparation du nylon 6-10</t>
  </si>
  <si>
    <t>Fiole jaugée en plastique-25ml</t>
  </si>
  <si>
    <t>Fiole jaugée en plastique-250ml</t>
  </si>
  <si>
    <t>Fiole jaugée en plastique-500ml</t>
  </si>
  <si>
    <t>Fiole jaugée en plastique-1000ml</t>
  </si>
  <si>
    <t>Bécher forme basse en polypropylène (PP) 100ml (lot 3)</t>
  </si>
  <si>
    <t>Spatule double inox</t>
  </si>
  <si>
    <t>Spatules avec cuillère PA et fibre de verre (Lot de 10)</t>
  </si>
  <si>
    <t>Flacon verre avec goulot étroit à vis (Lot de 10)</t>
  </si>
  <si>
    <t>Pilulier (Lot de 10)</t>
  </si>
  <si>
    <t>Amylase bactérienne 2,5g</t>
  </si>
  <si>
    <t>Boîte de 100 gants en latex (Lot de 10)</t>
  </si>
  <si>
    <t>Gants de jardinage T8</t>
  </si>
  <si>
    <t>Gants de jardinage T7</t>
  </si>
  <si>
    <t>Pipette Pasteur graduée</t>
  </si>
  <si>
    <t xml:space="preserve">Capteur Redy Météo
</t>
  </si>
  <si>
    <t xml:space="preserve">Capteur d'humidité Grove
</t>
  </si>
  <si>
    <t xml:space="preserve">Kit 2 Rhizotrons
</t>
  </si>
  <si>
    <t>Station météo</t>
  </si>
  <si>
    <t>Les kits de la LPO (Ligue de Protection des Oiseaux)</t>
  </si>
  <si>
    <t>Module charge 18650 et amplificateur stéréo Bluetooth 2x3W</t>
  </si>
  <si>
    <t>Batterie lithium 18650-2000 mAh 3,7 V - Protection sur-intensité BMS</t>
  </si>
  <si>
    <t>Module de charge pour batterie Lithium 18650 (5V, 1A)</t>
  </si>
  <si>
    <t>Support pile ou accu 18650, sortie fils 150 mm</t>
  </si>
  <si>
    <t>Panneau solaire en silicium amorphe 352 x 338 x 16mm - 5W</t>
  </si>
  <si>
    <t>Panneau solaire 3 W - 138 x 160 mm</t>
  </si>
  <si>
    <t>Bornier triple à vis pour circuit imprimé (pas 5mm - 10A - 300VAC) Lot de 5 pièces</t>
  </si>
  <si>
    <t>Domino Wago rapide 5 bornes WG222415</t>
  </si>
  <si>
    <t>Dragster Solaire bi-energies (en Kit)</t>
  </si>
  <si>
    <t xml:space="preserve">Mini électrovanne laiton, 4,5 à 6V
</t>
  </si>
  <si>
    <t>Pompe immergée verticale 2,5 à 4,5V</t>
  </si>
  <si>
    <t xml:space="preserve">Lot de 10 piles salines AA R06 1.5V </t>
  </si>
  <si>
    <t>Lot de 10 piles  boutons alcalines LR44</t>
  </si>
  <si>
    <t>KIT DE DÉMARRAGE ARDUINO UNO - AVANCÉ</t>
  </si>
  <si>
    <t>Lampe torche en aluminium LED 54 lumens</t>
  </si>
  <si>
    <t>Plaques silice sur aluminium</t>
  </si>
  <si>
    <t xml:space="preserve">Huile à immersion </t>
  </si>
  <si>
    <t xml:space="preserve">Boussole simple </t>
  </si>
  <si>
    <t>Emporte-pièces rond lot de 10</t>
  </si>
  <si>
    <t>Pollens de Bouleau</t>
  </si>
  <si>
    <t>Pollens de Pin</t>
  </si>
  <si>
    <t>Pollens de Graminées</t>
  </si>
  <si>
    <t xml:space="preserve">Microfossiles 2 Marnes </t>
  </si>
  <si>
    <t>pH-mètre/ suivi de Co2 dissous</t>
  </si>
  <si>
    <t>Sondes éthanol air/eau</t>
  </si>
  <si>
    <t>Ensemble chromatides chromosomes - élève</t>
  </si>
  <si>
    <t>Mortier avec pilon - 300 ml</t>
  </si>
  <si>
    <t>Pilons de rechange</t>
  </si>
  <si>
    <t>Moelle de Sureau</t>
  </si>
  <si>
    <t>Carmin vert de Mirande - 125ML</t>
  </si>
  <si>
    <t xml:space="preserve">Loupes à main </t>
  </si>
  <si>
    <t xml:space="preserve">Lames micrométriques </t>
  </si>
  <si>
    <t xml:space="preserve">Oculaires micrométriques </t>
  </si>
  <si>
    <t xml:space="preserve">Amylase bactérienne </t>
  </si>
  <si>
    <t>Pipettes 25 ML - lot de 25</t>
  </si>
  <si>
    <t xml:space="preserve">Spectroscope élève </t>
  </si>
  <si>
    <t>Support de cuve pour spectroscope</t>
  </si>
  <si>
    <t>Système d’éclairage compact à LED 4 couleurs</t>
  </si>
  <si>
    <t>Pepsine</t>
  </si>
  <si>
    <t xml:space="preserve">Pipeteur type PIPUMP - Propipettes vertes </t>
  </si>
  <si>
    <t xml:space="preserve">Solution tampon pH 4 incolore </t>
  </si>
  <si>
    <t>Pissettes rondes 500 mL</t>
  </si>
  <si>
    <t>Caméra numérique MOTIC série A</t>
  </si>
  <si>
    <t xml:space="preserve">Tampon Electrophorèse </t>
  </si>
  <si>
    <t>Cuve Electrophorèse</t>
  </si>
  <si>
    <t>Ensemble code génétique lycée</t>
  </si>
  <si>
    <t>Modèle de moelle épinière</t>
  </si>
  <si>
    <t>Modèle du muscle</t>
  </si>
  <si>
    <t>Préparation microscope du muscle strié CT</t>
  </si>
  <si>
    <t xml:space="preserve">Préparation microscope de mitose végétae </t>
  </si>
  <si>
    <t xml:space="preserve">Préparation microscopique de méiose </t>
  </si>
  <si>
    <t>Préparation microscopique peau humaine CT</t>
  </si>
  <si>
    <t>Préparation microscope pancréas humain CT</t>
  </si>
  <si>
    <t>Torse classique assexué</t>
  </si>
  <si>
    <t>Coupelles 60 mL (lot de 100) AZLON</t>
  </si>
  <si>
    <t>Lampe à lave</t>
  </si>
  <si>
    <t>Orcéine en solution hydroacétique solution B</t>
  </si>
  <si>
    <t>Glycogène</t>
  </si>
  <si>
    <t>Ampoules halogène type G4 6V 20W</t>
  </si>
  <si>
    <t>Vert de methyle pyronine</t>
  </si>
  <si>
    <t>Obturateur miroir pour enceinte cellulaire</t>
  </si>
  <si>
    <t xml:space="preserve">Interface sparklink </t>
  </si>
  <si>
    <t xml:space="preserve">Enceinte cellulaire </t>
  </si>
  <si>
    <t>marteaux réflexe</t>
  </si>
  <si>
    <t>Électrodes ECG/EMG</t>
  </si>
  <si>
    <t>Luxmètre haute sensibilité</t>
  </si>
  <si>
    <t>Électrocardiogramme/Électromyogramme</t>
  </si>
  <si>
    <t xml:space="preserve">Maquette de principe des ponts </t>
  </si>
  <si>
    <t xml:space="preserve">kits de réalisation- Ponts Treillis ( lot de 10 ) </t>
  </si>
  <si>
    <t>Banc d'essai Typologie des ponts</t>
  </si>
  <si>
    <t>4 adaptateurs USB 3.0 femelle vers USB type C mâle</t>
  </si>
  <si>
    <t>Câble réseau Cat6A S/FTP PiMF souple - 100m</t>
  </si>
  <si>
    <t>Pince à sertir pour câble réseau RJ45 et câble téléphone RJ11 FixPOINT</t>
  </si>
  <si>
    <t>10 prises et manchons pour prise RJ45 catégorie 5 blindée Goobay</t>
  </si>
  <si>
    <t>Microrupteur - Grove. Capteur de fin de course</t>
  </si>
  <si>
    <t>Support 4 piles AA sortie fiche mâle diam D5,5*2,1mm compatible Ardui</t>
  </si>
  <si>
    <t>Support 6 piles AA dos à dos compatible Arduino Uno</t>
  </si>
  <si>
    <t>Filament UltiMaker PLA Ø 2,85 - 750 g - Noir</t>
  </si>
  <si>
    <t>Filament UltiMaker PLA Ø 2,85 - 750 g - Argent</t>
  </si>
  <si>
    <t>Filament UltiMaker PLA Ø 2,85 - 750 g - Bleu</t>
  </si>
  <si>
    <t>Filament UltiMaker PLA Ø 2,85 - 750 g - Transparent</t>
  </si>
  <si>
    <t>Découpeuse laser Falcon A1 10W - Creality</t>
  </si>
  <si>
    <t>Pack de matériaux pour machine Beamo et M1 Ultra</t>
  </si>
  <si>
    <t>numéro</t>
  </si>
  <si>
    <t>délai de garantie (en nombre de jours)</t>
  </si>
  <si>
    <t>ALIMENTATION STABILISÉE 6-12 V / 5 A</t>
  </si>
  <si>
    <t xml:space="preserve">moteur sur support </t>
  </si>
  <si>
    <t>Rhéostat à curseur 1 000 Ω / 160 W</t>
  </si>
  <si>
    <t xml:space="preserve">SERVANTE CALLERO PLUS triple colonne </t>
  </si>
  <si>
    <t xml:space="preserve">cordons standards à reprise arrière </t>
  </si>
  <si>
    <t xml:space="preserve">ressort pour les ondes </t>
  </si>
  <si>
    <t xml:space="preserve">corde pour les ondes </t>
  </si>
  <si>
    <t xml:space="preserve">jeu de 4 résistances chauffantes </t>
  </si>
  <si>
    <t>DYNAMOMÈTRES PESONS DE PRÉCISION</t>
  </si>
  <si>
    <t xml:space="preserve">luxmètre </t>
  </si>
  <si>
    <t>pressiomètre</t>
  </si>
  <si>
    <t>lentille diam 40mm  F+333</t>
  </si>
  <si>
    <t>lentille diam 40mm F+250</t>
  </si>
  <si>
    <t>lentille diam 40mm F+200</t>
  </si>
  <si>
    <t>lentille diam 40mm F+125</t>
  </si>
  <si>
    <t>lentille diam 40mm F+150</t>
  </si>
  <si>
    <t>lentille diam 40mm F+100</t>
  </si>
  <si>
    <t>Lampe basse tension E10 6 V / 0,1 A (lot de 10)</t>
  </si>
  <si>
    <t>Lampe basse tension E10 6 V / 0,05 A (lot de 10)</t>
  </si>
  <si>
    <t>Lampe basse tension E10 6 V / 0,35 A (lot de 10)</t>
  </si>
  <si>
    <t>Lampe basse tension E10 12 V / 0,1 A (lot de 10)</t>
  </si>
  <si>
    <t>Lampe basse tension E10 12 V / 0,5 A (lot de 10)</t>
  </si>
  <si>
    <t>SPC</t>
  </si>
  <si>
    <t>papier d'essuyage en rouleau blanc</t>
  </si>
  <si>
    <t>Electrodes Ph</t>
  </si>
  <si>
    <t xml:space="preserve">Spectrophotometre </t>
  </si>
  <si>
    <t>bechers forme basse verre pyrex 50ml</t>
  </si>
  <si>
    <t>bechers forme basse verre pyrex 250ml</t>
  </si>
  <si>
    <t>pipette jaugée 10 ml</t>
  </si>
  <si>
    <t>pipette jaugée 20 ml</t>
  </si>
  <si>
    <t>thermomètre électronique avec sonde</t>
  </si>
  <si>
    <t>Gants jetables</t>
  </si>
  <si>
    <t>électrlyseur à électrodes Nickel</t>
  </si>
  <si>
    <t>Servante  Triple 15 bacs</t>
  </si>
  <si>
    <t>Sodium thiosulfate pentahydraté 1kg</t>
  </si>
  <si>
    <t>hydrogène peroxyde 110 volume</t>
  </si>
  <si>
    <t>sodium hydrogénocarbonate 1kg</t>
  </si>
  <si>
    <t>solution tampon pH7 (ampoule concentrée)</t>
  </si>
  <si>
    <t>Quantités estimatives
DQE*</t>
  </si>
  <si>
    <t>TECHNOLOGIE</t>
  </si>
  <si>
    <t>date cachet signature</t>
  </si>
  <si>
    <t>PRIX UNITAIRE HT PLAFOND</t>
  </si>
  <si>
    <t>DEVISE EURO OU MAD</t>
  </si>
  <si>
    <t xml:space="preserve"> TOTAL TTC</t>
  </si>
  <si>
    <t>Servomoteur course 180° - 13 Kg.cm</t>
  </si>
  <si>
    <t>BORDEREAU DES PRIX UNITAIRES (BPU) ATTENTION SEULS LES PRIX UNITAIRES SONT CONTRACTUELS PAS LES QUANTITÉS</t>
  </si>
  <si>
    <t xml:space="preserve">2026-004 LOT 1 MATERIELS DE SCIENCES - </t>
  </si>
  <si>
    <t xml:space="preserve">* Les quantités qui concernent le DQE sont non contractuelles </t>
  </si>
  <si>
    <t>PRIX UNITAIRE TTC PLAFOND TVA 20%</t>
  </si>
  <si>
    <t>Total DQE</t>
  </si>
  <si>
    <t xml:space="preserve"> - la partie DQE a pour seule finalité de permettre la comparaison des offres.</t>
  </si>
  <si>
    <t xml:space="preserve"> - Les prix réellement appliqués pendant l’exécution du marché seront ceux figurant à la colonne prix unitaire HT du BPU (TVA en vigueur en sus)</t>
  </si>
  <si>
    <t xml:space="preserve"> - En conséquence, les quantités mentionnées dans le DQE sont estimatives et ne préjugent en rien des volumes commandés au cours du marché.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</si>
</sst>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&quot; €&quot;"/>
    <numFmt numFmtId="166" formatCode="#,##0.00\ [$€-1]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F171F"/>
      <name val="Arial"/>
      <family val="2"/>
    </font>
    <font>
      <sz val="10"/>
      <color rgb="FF000000"/>
      <name val="Arial"/>
      <family val="2"/>
    </font>
    <font>
      <sz val="10"/>
      <color rgb="FF212529"/>
      <name val="Arial"/>
      <family val="2"/>
    </font>
    <font>
      <sz val="1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5F6FA"/>
        <bgColor rgb="FFF5F6FA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8" borderId="4" xfId="0" applyFont="1" applyFill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1" fillId="4" borderId="4" xfId="0" applyFont="1" applyFill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0" borderId="4" xfId="0" applyFont="1" applyBorder="1"/>
    <xf numFmtId="0" fontId="2" fillId="5" borderId="4" xfId="0" applyFont="1" applyFill="1" applyBorder="1" applyAlignment="1">
      <alignment horizontal="left" vertical="top" wrapText="1"/>
    </xf>
    <xf numFmtId="0" fontId="6" fillId="5" borderId="4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wrapText="1"/>
    </xf>
    <xf numFmtId="0" fontId="2" fillId="0" borderId="4" xfId="0" applyFont="1" applyBorder="1" applyAlignment="1">
      <alignment wrapText="1"/>
    </xf>
    <xf numFmtId="0" fontId="5" fillId="5" borderId="4" xfId="0" applyFont="1" applyFill="1" applyBorder="1" applyAlignment="1">
      <alignment wrapText="1"/>
    </xf>
    <xf numFmtId="165" fontId="2" fillId="0" borderId="4" xfId="0" applyNumberFormat="1" applyFont="1" applyBorder="1" applyAlignment="1">
      <alignment vertical="center" wrapText="1"/>
    </xf>
    <xf numFmtId="0" fontId="2" fillId="7" borderId="4" xfId="0" applyFont="1" applyFill="1" applyBorder="1" applyAlignment="1">
      <alignment horizontal="left" vertical="center" wrapText="1"/>
    </xf>
    <xf numFmtId="0" fontId="6" fillId="6" borderId="4" xfId="0" applyFont="1" applyFill="1" applyBorder="1"/>
    <xf numFmtId="0" fontId="2" fillId="6" borderId="4" xfId="0" applyFont="1" applyFill="1" applyBorder="1" applyAlignment="1">
      <alignment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vertical="center" wrapText="1"/>
    </xf>
    <xf numFmtId="0" fontId="2" fillId="6" borderId="0" xfId="0" applyFont="1" applyFill="1"/>
    <xf numFmtId="0" fontId="6" fillId="6" borderId="4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2" fillId="6" borderId="4" xfId="0" applyFont="1" applyFill="1" applyBorder="1" applyAlignment="1">
      <alignment horizontal="left"/>
    </xf>
    <xf numFmtId="0" fontId="6" fillId="6" borderId="4" xfId="0" applyFont="1" applyFill="1" applyBorder="1" applyAlignment="1">
      <alignment horizontal="center"/>
    </xf>
    <xf numFmtId="0" fontId="6" fillId="6" borderId="4" xfId="0" applyFont="1" applyFill="1" applyBorder="1" applyAlignment="1">
      <alignment wrapText="1"/>
    </xf>
    <xf numFmtId="0" fontId="6" fillId="0" borderId="4" xfId="0" applyFont="1" applyBorder="1" applyAlignment="1">
      <alignment horizontal="center" wrapText="1"/>
    </xf>
    <xf numFmtId="166" fontId="2" fillId="0" borderId="4" xfId="0" applyNumberFormat="1" applyFont="1" applyBorder="1" applyAlignment="1">
      <alignment vertical="center" wrapText="1"/>
    </xf>
    <xf numFmtId="0" fontId="7" fillId="6" borderId="4" xfId="0" applyFont="1" applyFill="1" applyBorder="1" applyAlignment="1">
      <alignment wrapText="1"/>
    </xf>
    <xf numFmtId="4" fontId="2" fillId="0" borderId="4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7" borderId="4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/>
    </xf>
    <xf numFmtId="0" fontId="1" fillId="0" borderId="4" xfId="0" applyFont="1" applyBorder="1"/>
    <xf numFmtId="0" fontId="2" fillId="0" borderId="4" xfId="0" applyFont="1" applyBorder="1" applyAlignment="1">
      <alignment horizontal="right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6" borderId="4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wrapText="1"/>
    </xf>
    <xf numFmtId="0" fontId="1" fillId="0" borderId="4" xfId="0" applyFont="1" applyBorder="1" applyAlignment="1">
      <alignment horizontal="center" wrapText="1"/>
    </xf>
    <xf numFmtId="164" fontId="1" fillId="0" borderId="4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9" borderId="4" xfId="0" applyFont="1" applyFill="1" applyBorder="1" applyAlignment="1">
      <alignment horizontal="left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/>
    </xf>
    <xf numFmtId="0" fontId="1" fillId="4" borderId="4" xfId="0" applyFont="1" applyFill="1" applyBorder="1"/>
    <xf numFmtId="4" fontId="1" fillId="4" borderId="4" xfId="0" applyNumberFormat="1" applyFont="1" applyFill="1" applyBorder="1" applyAlignment="1">
      <alignment vertical="center" wrapText="1"/>
    </xf>
    <xf numFmtId="0" fontId="1" fillId="9" borderId="4" xfId="0" applyFont="1" applyFill="1" applyBorder="1" applyAlignment="1">
      <alignment vertical="center" wrapText="1"/>
    </xf>
    <xf numFmtId="0" fontId="1" fillId="9" borderId="4" xfId="0" applyFont="1" applyFill="1" applyBorder="1" applyAlignment="1">
      <alignment horizontal="left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9" borderId="4" xfId="0" applyFont="1" applyFill="1" applyBorder="1"/>
    <xf numFmtId="0" fontId="1" fillId="9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vertical="center"/>
    </xf>
    <xf numFmtId="0" fontId="2" fillId="4" borderId="4" xfId="0" applyFont="1" applyFill="1" applyBorder="1"/>
    <xf numFmtId="0" fontId="7" fillId="10" borderId="4" xfId="0" applyFont="1" applyFill="1" applyBorder="1" applyAlignment="1">
      <alignment wrapText="1"/>
    </xf>
    <xf numFmtId="0" fontId="2" fillId="4" borderId="4" xfId="0" applyFont="1" applyFill="1" applyBorder="1" applyAlignment="1">
      <alignment horizontal="center"/>
    </xf>
    <xf numFmtId="164" fontId="2" fillId="4" borderId="4" xfId="0" applyNumberFormat="1" applyFont="1" applyFill="1" applyBorder="1"/>
    <xf numFmtId="0" fontId="2" fillId="4" borderId="0" xfId="0" applyFont="1" applyFill="1"/>
    <xf numFmtId="0" fontId="4" fillId="11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0" fontId="4" fillId="12" borderId="3" xfId="0" applyFont="1" applyFill="1" applyBorder="1" applyAlignment="1">
      <alignment horizontal="center" vertical="center" wrapText="1"/>
    </xf>
    <xf numFmtId="0" fontId="8" fillId="0" borderId="0" xfId="0" applyFont="1"/>
    <xf numFmtId="2" fontId="2" fillId="0" borderId="2" xfId="0" applyNumberFormat="1" applyFont="1" applyBorder="1" applyAlignment="1">
      <alignment vertical="center" wrapText="1"/>
    </xf>
    <xf numFmtId="2" fontId="2" fillId="0" borderId="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FE853-3425-4B60-9F72-2B88002C8549}">
  <sheetPr>
    <tabColor rgb="FF92D050"/>
    <pageSetUpPr fitToPage="1"/>
  </sheetPr>
  <dimension ref="A1:AA208"/>
  <sheetViews>
    <sheetView tabSelected="1" topLeftCell="A196" workbookViewId="0">
      <selection activeCell="A205" sqref="A205:XFD208"/>
    </sheetView>
  </sheetViews>
  <sheetFormatPr baseColWidth="10" defaultColWidth="11.33203125" defaultRowHeight="13.2" x14ac:dyDescent="0.25"/>
  <cols>
    <col min="1" max="1" width="8.109375" style="3" customWidth="1"/>
    <col min="2" max="2" width="25.33203125" style="3" customWidth="1"/>
    <col min="3" max="3" width="20.6640625" style="50" bestFit="1" customWidth="1"/>
    <col min="4" max="4" width="65.77734375" style="3" customWidth="1"/>
    <col min="5" max="6" width="19.21875" style="3" customWidth="1"/>
    <col min="7" max="7" width="14" style="3" customWidth="1"/>
    <col min="8" max="8" width="19.88671875" style="50" bestFit="1" customWidth="1"/>
    <col min="9" max="9" width="19.21875" style="77" customWidth="1"/>
    <col min="10" max="10" width="18" style="3" customWidth="1"/>
    <col min="11" max="16384" width="11.33203125" style="3"/>
  </cols>
  <sheetData>
    <row r="1" spans="1:11" x14ac:dyDescent="0.25">
      <c r="B1" s="50" t="s">
        <v>210</v>
      </c>
      <c r="C1" s="3"/>
      <c r="D1" s="3" t="s">
        <v>209</v>
      </c>
    </row>
    <row r="2" spans="1:11" ht="39.6" x14ac:dyDescent="0.25">
      <c r="A2" s="5" t="s">
        <v>162</v>
      </c>
      <c r="B2" s="5" t="s">
        <v>0</v>
      </c>
      <c r="C2" s="73" t="s">
        <v>1</v>
      </c>
      <c r="D2" s="6" t="s">
        <v>2</v>
      </c>
      <c r="E2" s="78" t="s">
        <v>205</v>
      </c>
      <c r="F2" s="78" t="s">
        <v>212</v>
      </c>
      <c r="G2" s="72" t="s">
        <v>206</v>
      </c>
      <c r="H2" s="7" t="s">
        <v>202</v>
      </c>
      <c r="I2" s="76" t="s">
        <v>207</v>
      </c>
      <c r="J2" s="8" t="s">
        <v>163</v>
      </c>
      <c r="K2" s="4"/>
    </row>
    <row r="3" spans="1:11" x14ac:dyDescent="0.25">
      <c r="A3" s="9">
        <v>1</v>
      </c>
      <c r="B3" s="10" t="s">
        <v>3</v>
      </c>
      <c r="C3" s="12" t="s">
        <v>46</v>
      </c>
      <c r="D3" s="11" t="s">
        <v>6</v>
      </c>
      <c r="E3" s="13"/>
      <c r="F3" s="13">
        <f>E3*1.2</f>
        <v>0</v>
      </c>
      <c r="G3" s="13"/>
      <c r="H3" s="12">
        <v>6</v>
      </c>
      <c r="I3" s="13">
        <f>F3*H3</f>
        <v>0</v>
      </c>
      <c r="J3" s="14"/>
      <c r="K3" s="4"/>
    </row>
    <row r="4" spans="1:11" x14ac:dyDescent="0.25">
      <c r="A4" s="9">
        <f>A3+1</f>
        <v>2</v>
      </c>
      <c r="B4" s="10" t="s">
        <v>3</v>
      </c>
      <c r="C4" s="12" t="s">
        <v>46</v>
      </c>
      <c r="D4" s="15" t="s">
        <v>4</v>
      </c>
      <c r="E4" s="13"/>
      <c r="F4" s="13">
        <f t="shared" ref="F4:F67" si="0">E4*1.2</f>
        <v>0</v>
      </c>
      <c r="G4" s="13"/>
      <c r="H4" s="12">
        <v>6</v>
      </c>
      <c r="I4" s="13">
        <f t="shared" ref="I4:I67" si="1">F4*H4</f>
        <v>0</v>
      </c>
      <c r="J4" s="14"/>
      <c r="K4" s="4"/>
    </row>
    <row r="5" spans="1:11" x14ac:dyDescent="0.25">
      <c r="A5" s="9">
        <f t="shared" ref="A5:A68" si="2">A4+1</f>
        <v>3</v>
      </c>
      <c r="B5" s="10" t="s">
        <v>3</v>
      </c>
      <c r="C5" s="12" t="s">
        <v>46</v>
      </c>
      <c r="D5" s="15" t="s">
        <v>5</v>
      </c>
      <c r="E5" s="13"/>
      <c r="F5" s="13">
        <f t="shared" si="0"/>
        <v>0</v>
      </c>
      <c r="G5" s="13"/>
      <c r="H5" s="12">
        <v>6</v>
      </c>
      <c r="I5" s="13">
        <f t="shared" si="1"/>
        <v>0</v>
      </c>
      <c r="J5" s="14"/>
      <c r="K5" s="4"/>
    </row>
    <row r="6" spans="1:11" ht="13.5" customHeight="1" x14ac:dyDescent="0.25">
      <c r="A6" s="9">
        <f t="shared" si="2"/>
        <v>4</v>
      </c>
      <c r="B6" s="10" t="s">
        <v>3</v>
      </c>
      <c r="C6" s="12" t="s">
        <v>7</v>
      </c>
      <c r="D6" s="16" t="s">
        <v>8</v>
      </c>
      <c r="E6" s="13"/>
      <c r="F6" s="13">
        <f t="shared" si="0"/>
        <v>0</v>
      </c>
      <c r="G6" s="13"/>
      <c r="H6" s="17">
        <v>1</v>
      </c>
      <c r="I6" s="13">
        <f t="shared" si="1"/>
        <v>0</v>
      </c>
      <c r="J6" s="14"/>
      <c r="K6" s="4"/>
    </row>
    <row r="7" spans="1:11" x14ac:dyDescent="0.25">
      <c r="A7" s="9">
        <f t="shared" si="2"/>
        <v>5</v>
      </c>
      <c r="B7" s="10" t="s">
        <v>3</v>
      </c>
      <c r="C7" s="12" t="s">
        <v>7</v>
      </c>
      <c r="D7" s="18" t="s">
        <v>9</v>
      </c>
      <c r="E7" s="13"/>
      <c r="F7" s="13">
        <f t="shared" si="0"/>
        <v>0</v>
      </c>
      <c r="G7" s="13"/>
      <c r="H7" s="17">
        <v>2</v>
      </c>
      <c r="I7" s="13">
        <f t="shared" si="1"/>
        <v>0</v>
      </c>
      <c r="J7" s="14"/>
      <c r="K7" s="4"/>
    </row>
    <row r="8" spans="1:11" x14ac:dyDescent="0.25">
      <c r="A8" s="9">
        <f t="shared" si="2"/>
        <v>6</v>
      </c>
      <c r="B8" s="10" t="s">
        <v>3</v>
      </c>
      <c r="C8" s="12" t="s">
        <v>7</v>
      </c>
      <c r="D8" s="18" t="s">
        <v>10</v>
      </c>
      <c r="E8" s="13"/>
      <c r="F8" s="13">
        <f t="shared" si="0"/>
        <v>0</v>
      </c>
      <c r="G8" s="13"/>
      <c r="H8" s="17">
        <v>10</v>
      </c>
      <c r="I8" s="13">
        <f t="shared" si="1"/>
        <v>0</v>
      </c>
      <c r="J8" s="14"/>
      <c r="K8" s="4"/>
    </row>
    <row r="9" spans="1:11" x14ac:dyDescent="0.25">
      <c r="A9" s="9">
        <f t="shared" si="2"/>
        <v>7</v>
      </c>
      <c r="B9" s="10" t="s">
        <v>3</v>
      </c>
      <c r="C9" s="12" t="s">
        <v>7</v>
      </c>
      <c r="D9" s="18" t="s">
        <v>11</v>
      </c>
      <c r="E9" s="13"/>
      <c r="F9" s="13">
        <f t="shared" si="0"/>
        <v>0</v>
      </c>
      <c r="G9" s="13"/>
      <c r="H9" s="17">
        <v>2</v>
      </c>
      <c r="I9" s="13">
        <f t="shared" si="1"/>
        <v>0</v>
      </c>
      <c r="J9" s="14"/>
      <c r="K9" s="4"/>
    </row>
    <row r="10" spans="1:11" x14ac:dyDescent="0.25">
      <c r="A10" s="9">
        <f t="shared" si="2"/>
        <v>8</v>
      </c>
      <c r="B10" s="10" t="s">
        <v>3</v>
      </c>
      <c r="C10" s="12" t="s">
        <v>7</v>
      </c>
      <c r="D10" s="18" t="s">
        <v>12</v>
      </c>
      <c r="E10" s="13"/>
      <c r="F10" s="13">
        <f t="shared" si="0"/>
        <v>0</v>
      </c>
      <c r="G10" s="13"/>
      <c r="H10" s="17">
        <v>40</v>
      </c>
      <c r="I10" s="13">
        <f t="shared" si="1"/>
        <v>0</v>
      </c>
      <c r="J10" s="14"/>
      <c r="K10" s="4"/>
    </row>
    <row r="11" spans="1:11" x14ac:dyDescent="0.25">
      <c r="A11" s="9">
        <f t="shared" si="2"/>
        <v>9</v>
      </c>
      <c r="B11" s="10" t="s">
        <v>3</v>
      </c>
      <c r="C11" s="12" t="s">
        <v>7</v>
      </c>
      <c r="D11" s="19" t="s">
        <v>13</v>
      </c>
      <c r="E11" s="13"/>
      <c r="F11" s="13">
        <f t="shared" si="0"/>
        <v>0</v>
      </c>
      <c r="G11" s="13"/>
      <c r="H11" s="17">
        <v>12</v>
      </c>
      <c r="I11" s="13">
        <f t="shared" si="1"/>
        <v>0</v>
      </c>
      <c r="J11" s="14"/>
      <c r="K11" s="4"/>
    </row>
    <row r="12" spans="1:11" x14ac:dyDescent="0.25">
      <c r="A12" s="9">
        <f t="shared" si="2"/>
        <v>10</v>
      </c>
      <c r="B12" s="10" t="s">
        <v>3</v>
      </c>
      <c r="C12" s="12" t="s">
        <v>7</v>
      </c>
      <c r="D12" s="20" t="s">
        <v>14</v>
      </c>
      <c r="E12" s="13"/>
      <c r="F12" s="13">
        <f t="shared" si="0"/>
        <v>0</v>
      </c>
      <c r="G12" s="13"/>
      <c r="H12" s="17">
        <v>2</v>
      </c>
      <c r="I12" s="13">
        <f t="shared" si="1"/>
        <v>0</v>
      </c>
      <c r="J12" s="14"/>
      <c r="K12" s="4"/>
    </row>
    <row r="13" spans="1:11" x14ac:dyDescent="0.25">
      <c r="A13" s="9">
        <f t="shared" si="2"/>
        <v>11</v>
      </c>
      <c r="B13" s="10" t="s">
        <v>3</v>
      </c>
      <c r="C13" s="12" t="s">
        <v>186</v>
      </c>
      <c r="D13" s="19" t="s">
        <v>15</v>
      </c>
      <c r="E13" s="13"/>
      <c r="F13" s="13">
        <f t="shared" si="0"/>
        <v>0</v>
      </c>
      <c r="G13" s="13"/>
      <c r="H13" s="17">
        <v>4</v>
      </c>
      <c r="I13" s="13">
        <f t="shared" si="1"/>
        <v>0</v>
      </c>
      <c r="J13" s="14"/>
      <c r="K13" s="4"/>
    </row>
    <row r="14" spans="1:11" x14ac:dyDescent="0.25">
      <c r="A14" s="9">
        <f t="shared" si="2"/>
        <v>12</v>
      </c>
      <c r="B14" s="10" t="s">
        <v>3</v>
      </c>
      <c r="C14" s="12" t="s">
        <v>186</v>
      </c>
      <c r="D14" s="19" t="s">
        <v>16</v>
      </c>
      <c r="E14" s="13"/>
      <c r="F14" s="13">
        <f t="shared" si="0"/>
        <v>0</v>
      </c>
      <c r="G14" s="13"/>
      <c r="H14" s="17">
        <v>3</v>
      </c>
      <c r="I14" s="13">
        <f t="shared" si="1"/>
        <v>0</v>
      </c>
      <c r="J14" s="14"/>
      <c r="K14" s="4"/>
    </row>
    <row r="15" spans="1:11" x14ac:dyDescent="0.25">
      <c r="A15" s="9">
        <f t="shared" si="2"/>
        <v>13</v>
      </c>
      <c r="B15" s="10" t="s">
        <v>3</v>
      </c>
      <c r="C15" s="12" t="s">
        <v>186</v>
      </c>
      <c r="D15" s="19" t="s">
        <v>17</v>
      </c>
      <c r="E15" s="13"/>
      <c r="F15" s="13">
        <f t="shared" si="0"/>
        <v>0</v>
      </c>
      <c r="G15" s="13"/>
      <c r="H15" s="17">
        <v>10</v>
      </c>
      <c r="I15" s="13">
        <f t="shared" si="1"/>
        <v>0</v>
      </c>
      <c r="J15" s="14"/>
      <c r="K15" s="4"/>
    </row>
    <row r="16" spans="1:11" x14ac:dyDescent="0.25">
      <c r="A16" s="9">
        <f t="shared" si="2"/>
        <v>14</v>
      </c>
      <c r="B16" s="10" t="s">
        <v>3</v>
      </c>
      <c r="C16" s="12" t="s">
        <v>186</v>
      </c>
      <c r="D16" s="19" t="s">
        <v>18</v>
      </c>
      <c r="E16" s="13"/>
      <c r="F16" s="13">
        <f t="shared" si="0"/>
        <v>0</v>
      </c>
      <c r="G16" s="13"/>
      <c r="H16" s="17">
        <v>10</v>
      </c>
      <c r="I16" s="13">
        <f>F16*H16</f>
        <v>0</v>
      </c>
      <c r="J16" s="14"/>
      <c r="K16" s="4"/>
    </row>
    <row r="17" spans="1:10" x14ac:dyDescent="0.25">
      <c r="A17" s="9">
        <f>A16+1</f>
        <v>15</v>
      </c>
      <c r="B17" s="10" t="s">
        <v>19</v>
      </c>
      <c r="C17" s="12" t="s">
        <v>186</v>
      </c>
      <c r="D17" s="10" t="s">
        <v>20</v>
      </c>
      <c r="E17" s="14"/>
      <c r="F17" s="13">
        <f t="shared" si="0"/>
        <v>0</v>
      </c>
      <c r="G17" s="14"/>
      <c r="H17" s="12">
        <v>1</v>
      </c>
      <c r="I17" s="13">
        <f t="shared" si="1"/>
        <v>0</v>
      </c>
      <c r="J17" s="21"/>
    </row>
    <row r="18" spans="1:10" x14ac:dyDescent="0.25">
      <c r="A18" s="9">
        <f t="shared" si="2"/>
        <v>16</v>
      </c>
      <c r="B18" s="10" t="s">
        <v>19</v>
      </c>
      <c r="C18" s="12" t="s">
        <v>186</v>
      </c>
      <c r="D18" s="10" t="s">
        <v>21</v>
      </c>
      <c r="E18" s="14"/>
      <c r="F18" s="13">
        <f t="shared" si="0"/>
        <v>0</v>
      </c>
      <c r="G18" s="14"/>
      <c r="H18" s="12">
        <v>5</v>
      </c>
      <c r="I18" s="13">
        <f t="shared" si="1"/>
        <v>0</v>
      </c>
      <c r="J18" s="21"/>
    </row>
    <row r="19" spans="1:10" x14ac:dyDescent="0.25">
      <c r="A19" s="9">
        <f t="shared" si="2"/>
        <v>17</v>
      </c>
      <c r="B19" s="10" t="s">
        <v>19</v>
      </c>
      <c r="C19" s="12" t="s">
        <v>186</v>
      </c>
      <c r="D19" s="10" t="s">
        <v>22</v>
      </c>
      <c r="E19" s="14"/>
      <c r="F19" s="13">
        <f t="shared" si="0"/>
        <v>0</v>
      </c>
      <c r="G19" s="14"/>
      <c r="H19" s="12">
        <v>5</v>
      </c>
      <c r="I19" s="13">
        <f t="shared" si="1"/>
        <v>0</v>
      </c>
      <c r="J19" s="21"/>
    </row>
    <row r="20" spans="1:10" x14ac:dyDescent="0.25">
      <c r="A20" s="9">
        <f t="shared" si="2"/>
        <v>18</v>
      </c>
      <c r="B20" s="10" t="s">
        <v>19</v>
      </c>
      <c r="C20" s="12" t="s">
        <v>186</v>
      </c>
      <c r="D20" s="10" t="s">
        <v>23</v>
      </c>
      <c r="E20" s="14"/>
      <c r="F20" s="13">
        <f t="shared" si="0"/>
        <v>0</v>
      </c>
      <c r="G20" s="14"/>
      <c r="H20" s="12">
        <v>5</v>
      </c>
      <c r="I20" s="13">
        <f t="shared" si="1"/>
        <v>0</v>
      </c>
      <c r="J20" s="21"/>
    </row>
    <row r="21" spans="1:10" x14ac:dyDescent="0.25">
      <c r="A21" s="9">
        <f t="shared" si="2"/>
        <v>19</v>
      </c>
      <c r="B21" s="10" t="s">
        <v>19</v>
      </c>
      <c r="C21" s="12" t="s">
        <v>186</v>
      </c>
      <c r="D21" s="10" t="s">
        <v>24</v>
      </c>
      <c r="E21" s="14"/>
      <c r="F21" s="13">
        <f t="shared" si="0"/>
        <v>0</v>
      </c>
      <c r="G21" s="14"/>
      <c r="H21" s="12">
        <v>3</v>
      </c>
      <c r="I21" s="13">
        <f t="shared" si="1"/>
        <v>0</v>
      </c>
      <c r="J21" s="21"/>
    </row>
    <row r="22" spans="1:10" x14ac:dyDescent="0.25">
      <c r="A22" s="9">
        <f t="shared" si="2"/>
        <v>20</v>
      </c>
      <c r="B22" s="10" t="s">
        <v>19</v>
      </c>
      <c r="C22" s="12" t="s">
        <v>186</v>
      </c>
      <c r="D22" s="10" t="s">
        <v>25</v>
      </c>
      <c r="E22" s="14"/>
      <c r="F22" s="13">
        <f t="shared" si="0"/>
        <v>0</v>
      </c>
      <c r="G22" s="14"/>
      <c r="H22" s="12">
        <v>1</v>
      </c>
      <c r="I22" s="13">
        <f t="shared" si="1"/>
        <v>0</v>
      </c>
      <c r="J22" s="21"/>
    </row>
    <row r="23" spans="1:10" x14ac:dyDescent="0.25">
      <c r="A23" s="9">
        <f t="shared" si="2"/>
        <v>21</v>
      </c>
      <c r="B23" s="10" t="s">
        <v>19</v>
      </c>
      <c r="C23" s="12" t="s">
        <v>186</v>
      </c>
      <c r="D23" s="10" t="s">
        <v>26</v>
      </c>
      <c r="E23" s="14"/>
      <c r="F23" s="13">
        <f t="shared" si="0"/>
        <v>0</v>
      </c>
      <c r="G23" s="14"/>
      <c r="H23" s="12">
        <v>1</v>
      </c>
      <c r="I23" s="13">
        <f t="shared" si="1"/>
        <v>0</v>
      </c>
      <c r="J23" s="21"/>
    </row>
    <row r="24" spans="1:10" x14ac:dyDescent="0.25">
      <c r="A24" s="9">
        <f t="shared" si="2"/>
        <v>22</v>
      </c>
      <c r="B24" s="10" t="s">
        <v>19</v>
      </c>
      <c r="C24" s="12" t="s">
        <v>186</v>
      </c>
      <c r="D24" s="10" t="s">
        <v>27</v>
      </c>
      <c r="E24" s="14"/>
      <c r="F24" s="13">
        <f t="shared" si="0"/>
        <v>0</v>
      </c>
      <c r="G24" s="14"/>
      <c r="H24" s="12">
        <v>1</v>
      </c>
      <c r="I24" s="13">
        <f t="shared" si="1"/>
        <v>0</v>
      </c>
      <c r="J24" s="21"/>
    </row>
    <row r="25" spans="1:10" x14ac:dyDescent="0.25">
      <c r="A25" s="9">
        <f t="shared" si="2"/>
        <v>23</v>
      </c>
      <c r="B25" s="10" t="s">
        <v>19</v>
      </c>
      <c r="C25" s="12" t="s">
        <v>186</v>
      </c>
      <c r="D25" s="10" t="s">
        <v>28</v>
      </c>
      <c r="E25" s="14"/>
      <c r="F25" s="13">
        <f t="shared" si="0"/>
        <v>0</v>
      </c>
      <c r="G25" s="14"/>
      <c r="H25" s="12">
        <v>5</v>
      </c>
      <c r="I25" s="13">
        <f t="shared" si="1"/>
        <v>0</v>
      </c>
      <c r="J25" s="21"/>
    </row>
    <row r="26" spans="1:10" x14ac:dyDescent="0.25">
      <c r="A26" s="9">
        <f t="shared" si="2"/>
        <v>24</v>
      </c>
      <c r="B26" s="10" t="s">
        <v>19</v>
      </c>
      <c r="C26" s="12" t="s">
        <v>186</v>
      </c>
      <c r="D26" s="10" t="s">
        <v>29</v>
      </c>
      <c r="E26" s="14"/>
      <c r="F26" s="13">
        <f t="shared" si="0"/>
        <v>0</v>
      </c>
      <c r="G26" s="14"/>
      <c r="H26" s="12">
        <v>5</v>
      </c>
      <c r="I26" s="13">
        <f t="shared" si="1"/>
        <v>0</v>
      </c>
      <c r="J26" s="21"/>
    </row>
    <row r="27" spans="1:10" x14ac:dyDescent="0.25">
      <c r="A27" s="9">
        <f t="shared" si="2"/>
        <v>25</v>
      </c>
      <c r="B27" s="10" t="s">
        <v>19</v>
      </c>
      <c r="C27" s="12" t="s">
        <v>186</v>
      </c>
      <c r="D27" s="10" t="s">
        <v>30</v>
      </c>
      <c r="E27" s="14"/>
      <c r="F27" s="13">
        <f t="shared" si="0"/>
        <v>0</v>
      </c>
      <c r="G27" s="14"/>
      <c r="H27" s="12">
        <v>5</v>
      </c>
      <c r="I27" s="13">
        <f t="shared" si="1"/>
        <v>0</v>
      </c>
      <c r="J27" s="21"/>
    </row>
    <row r="28" spans="1:10" x14ac:dyDescent="0.25">
      <c r="A28" s="9">
        <f t="shared" si="2"/>
        <v>26</v>
      </c>
      <c r="B28" s="10" t="s">
        <v>19</v>
      </c>
      <c r="C28" s="12" t="s">
        <v>186</v>
      </c>
      <c r="D28" s="10" t="s">
        <v>31</v>
      </c>
      <c r="E28" s="14"/>
      <c r="F28" s="13">
        <f t="shared" si="0"/>
        <v>0</v>
      </c>
      <c r="G28" s="14"/>
      <c r="H28" s="12">
        <v>5</v>
      </c>
      <c r="I28" s="13">
        <f t="shared" si="1"/>
        <v>0</v>
      </c>
      <c r="J28" s="21"/>
    </row>
    <row r="29" spans="1:10" x14ac:dyDescent="0.25">
      <c r="A29" s="9">
        <f t="shared" si="2"/>
        <v>27</v>
      </c>
      <c r="B29" s="10" t="s">
        <v>19</v>
      </c>
      <c r="C29" s="12" t="s">
        <v>186</v>
      </c>
      <c r="D29" s="10" t="s">
        <v>32</v>
      </c>
      <c r="E29" s="14"/>
      <c r="F29" s="13">
        <f t="shared" si="0"/>
        <v>0</v>
      </c>
      <c r="G29" s="14"/>
      <c r="H29" s="12">
        <v>5</v>
      </c>
      <c r="I29" s="13">
        <f t="shared" si="1"/>
        <v>0</v>
      </c>
      <c r="J29" s="21"/>
    </row>
    <row r="30" spans="1:10" x14ac:dyDescent="0.25">
      <c r="A30" s="9">
        <f t="shared" si="2"/>
        <v>28</v>
      </c>
      <c r="B30" s="10" t="s">
        <v>19</v>
      </c>
      <c r="C30" s="12" t="s">
        <v>186</v>
      </c>
      <c r="D30" s="10" t="s">
        <v>33</v>
      </c>
      <c r="E30" s="14"/>
      <c r="F30" s="13">
        <f t="shared" si="0"/>
        <v>0</v>
      </c>
      <c r="G30" s="14"/>
      <c r="H30" s="12">
        <v>15</v>
      </c>
      <c r="I30" s="13">
        <f t="shared" si="1"/>
        <v>0</v>
      </c>
      <c r="J30" s="21"/>
    </row>
    <row r="31" spans="1:10" x14ac:dyDescent="0.25">
      <c r="A31" s="9">
        <f t="shared" si="2"/>
        <v>29</v>
      </c>
      <c r="B31" s="10" t="s">
        <v>19</v>
      </c>
      <c r="C31" s="12" t="s">
        <v>186</v>
      </c>
      <c r="D31" s="10" t="s">
        <v>34</v>
      </c>
      <c r="E31" s="14"/>
      <c r="F31" s="13">
        <f t="shared" si="0"/>
        <v>0</v>
      </c>
      <c r="G31" s="14"/>
      <c r="H31" s="12">
        <v>5</v>
      </c>
      <c r="I31" s="13">
        <f t="shared" si="1"/>
        <v>0</v>
      </c>
      <c r="J31" s="21"/>
    </row>
    <row r="32" spans="1:10" x14ac:dyDescent="0.25">
      <c r="A32" s="9">
        <f t="shared" si="2"/>
        <v>30</v>
      </c>
      <c r="B32" s="10" t="s">
        <v>19</v>
      </c>
      <c r="C32" s="12" t="s">
        <v>186</v>
      </c>
      <c r="D32" s="10" t="s">
        <v>35</v>
      </c>
      <c r="E32" s="14"/>
      <c r="F32" s="13">
        <f t="shared" si="0"/>
        <v>0</v>
      </c>
      <c r="G32" s="14"/>
      <c r="H32" s="12">
        <v>10</v>
      </c>
      <c r="I32" s="13">
        <f t="shared" si="1"/>
        <v>0</v>
      </c>
      <c r="J32" s="21"/>
    </row>
    <row r="33" spans="1:27" x14ac:dyDescent="0.25">
      <c r="A33" s="9">
        <f t="shared" si="2"/>
        <v>31</v>
      </c>
      <c r="B33" s="10" t="s">
        <v>19</v>
      </c>
      <c r="C33" s="12" t="s">
        <v>186</v>
      </c>
      <c r="D33" s="10" t="s">
        <v>36</v>
      </c>
      <c r="E33" s="14"/>
      <c r="F33" s="13">
        <f t="shared" si="0"/>
        <v>0</v>
      </c>
      <c r="G33" s="14"/>
      <c r="H33" s="12">
        <v>1</v>
      </c>
      <c r="I33" s="13">
        <f t="shared" si="1"/>
        <v>0</v>
      </c>
      <c r="J33" s="21"/>
    </row>
    <row r="34" spans="1:27" x14ac:dyDescent="0.25">
      <c r="A34" s="9">
        <f t="shared" si="2"/>
        <v>32</v>
      </c>
      <c r="B34" s="10" t="s">
        <v>19</v>
      </c>
      <c r="C34" s="12" t="s">
        <v>186</v>
      </c>
      <c r="D34" s="10" t="s">
        <v>37</v>
      </c>
      <c r="E34" s="14"/>
      <c r="F34" s="13">
        <f t="shared" si="0"/>
        <v>0</v>
      </c>
      <c r="G34" s="14"/>
      <c r="H34" s="12">
        <v>5</v>
      </c>
      <c r="I34" s="13">
        <f t="shared" si="1"/>
        <v>0</v>
      </c>
      <c r="J34" s="21"/>
    </row>
    <row r="35" spans="1:27" x14ac:dyDescent="0.25">
      <c r="A35" s="9">
        <f t="shared" si="2"/>
        <v>33</v>
      </c>
      <c r="B35" s="10" t="s">
        <v>19</v>
      </c>
      <c r="C35" s="12" t="s">
        <v>186</v>
      </c>
      <c r="D35" s="10" t="s">
        <v>38</v>
      </c>
      <c r="E35" s="14"/>
      <c r="F35" s="13">
        <f t="shared" si="0"/>
        <v>0</v>
      </c>
      <c r="G35" s="14"/>
      <c r="H35" s="12">
        <v>8</v>
      </c>
      <c r="I35" s="13">
        <f t="shared" si="1"/>
        <v>0</v>
      </c>
      <c r="J35" s="21"/>
    </row>
    <row r="36" spans="1:27" x14ac:dyDescent="0.25">
      <c r="A36" s="9">
        <f t="shared" si="2"/>
        <v>34</v>
      </c>
      <c r="B36" s="10" t="s">
        <v>19</v>
      </c>
      <c r="C36" s="12" t="s">
        <v>186</v>
      </c>
      <c r="D36" s="10" t="s">
        <v>42</v>
      </c>
      <c r="E36" s="14"/>
      <c r="F36" s="13">
        <f t="shared" si="0"/>
        <v>0</v>
      </c>
      <c r="G36" s="14"/>
      <c r="H36" s="12">
        <v>2</v>
      </c>
      <c r="I36" s="13">
        <f t="shared" si="1"/>
        <v>0</v>
      </c>
      <c r="J36" s="21"/>
    </row>
    <row r="37" spans="1:27" x14ac:dyDescent="0.25">
      <c r="A37" s="9">
        <f t="shared" si="2"/>
        <v>35</v>
      </c>
      <c r="B37" s="10" t="s">
        <v>19</v>
      </c>
      <c r="C37" s="12" t="s">
        <v>186</v>
      </c>
      <c r="D37" s="10" t="s">
        <v>43</v>
      </c>
      <c r="E37" s="14"/>
      <c r="F37" s="13">
        <f t="shared" si="0"/>
        <v>0</v>
      </c>
      <c r="G37" s="14"/>
      <c r="H37" s="12">
        <v>5</v>
      </c>
      <c r="I37" s="13">
        <f t="shared" si="1"/>
        <v>0</v>
      </c>
      <c r="J37" s="21"/>
    </row>
    <row r="38" spans="1:27" x14ac:dyDescent="0.25">
      <c r="A38" s="9">
        <f t="shared" si="2"/>
        <v>36</v>
      </c>
      <c r="B38" s="10" t="s">
        <v>19</v>
      </c>
      <c r="C38" s="12" t="s">
        <v>7</v>
      </c>
      <c r="D38" s="10" t="s">
        <v>39</v>
      </c>
      <c r="E38" s="14"/>
      <c r="F38" s="13">
        <f t="shared" si="0"/>
        <v>0</v>
      </c>
      <c r="G38" s="14"/>
      <c r="H38" s="12">
        <v>2</v>
      </c>
      <c r="I38" s="13">
        <f t="shared" si="1"/>
        <v>0</v>
      </c>
      <c r="J38" s="21"/>
    </row>
    <row r="39" spans="1:27" x14ac:dyDescent="0.25">
      <c r="A39" s="9">
        <f t="shared" si="2"/>
        <v>37</v>
      </c>
      <c r="B39" s="10" t="s">
        <v>19</v>
      </c>
      <c r="C39" s="12" t="s">
        <v>7</v>
      </c>
      <c r="D39" s="10" t="s">
        <v>40</v>
      </c>
      <c r="E39" s="14"/>
      <c r="F39" s="13">
        <f t="shared" si="0"/>
        <v>0</v>
      </c>
      <c r="G39" s="14"/>
      <c r="H39" s="12">
        <v>1</v>
      </c>
      <c r="I39" s="13">
        <f t="shared" si="1"/>
        <v>0</v>
      </c>
      <c r="J39" s="21"/>
    </row>
    <row r="40" spans="1:27" x14ac:dyDescent="0.25">
      <c r="A40" s="9">
        <f t="shared" si="2"/>
        <v>38</v>
      </c>
      <c r="B40" s="10" t="s">
        <v>19</v>
      </c>
      <c r="C40" s="12" t="s">
        <v>7</v>
      </c>
      <c r="D40" s="10" t="s">
        <v>41</v>
      </c>
      <c r="E40" s="14"/>
      <c r="F40" s="13">
        <f t="shared" si="0"/>
        <v>0</v>
      </c>
      <c r="G40" s="14"/>
      <c r="H40" s="12">
        <v>1</v>
      </c>
      <c r="I40" s="13">
        <f t="shared" si="1"/>
        <v>0</v>
      </c>
      <c r="J40" s="21"/>
    </row>
    <row r="41" spans="1:27" x14ac:dyDescent="0.25">
      <c r="A41" s="9">
        <f t="shared" si="2"/>
        <v>39</v>
      </c>
      <c r="B41" s="10" t="s">
        <v>19</v>
      </c>
      <c r="C41" s="12" t="s">
        <v>7</v>
      </c>
      <c r="D41" s="10" t="s">
        <v>44</v>
      </c>
      <c r="E41" s="14"/>
      <c r="F41" s="13">
        <f t="shared" si="0"/>
        <v>0</v>
      </c>
      <c r="G41" s="14"/>
      <c r="H41" s="12">
        <v>2</v>
      </c>
      <c r="I41" s="13">
        <f t="shared" si="1"/>
        <v>0</v>
      </c>
      <c r="J41" s="21"/>
    </row>
    <row r="42" spans="1:27" x14ac:dyDescent="0.25">
      <c r="A42" s="9">
        <f t="shared" si="2"/>
        <v>40</v>
      </c>
      <c r="B42" s="10" t="s">
        <v>19</v>
      </c>
      <c r="C42" s="12" t="s">
        <v>7</v>
      </c>
      <c r="D42" s="10" t="s">
        <v>45</v>
      </c>
      <c r="E42" s="14"/>
      <c r="F42" s="13">
        <f t="shared" si="0"/>
        <v>0</v>
      </c>
      <c r="G42" s="14"/>
      <c r="H42" s="12">
        <v>1</v>
      </c>
      <c r="I42" s="13">
        <f t="shared" si="1"/>
        <v>0</v>
      </c>
      <c r="J42" s="21"/>
    </row>
    <row r="43" spans="1:27" x14ac:dyDescent="0.25">
      <c r="A43" s="9">
        <f>A42+1</f>
        <v>41</v>
      </c>
      <c r="B43" s="24" t="s">
        <v>48</v>
      </c>
      <c r="C43" s="12" t="s">
        <v>46</v>
      </c>
      <c r="D43" s="22" t="s">
        <v>47</v>
      </c>
      <c r="E43" s="10"/>
      <c r="F43" s="13">
        <f t="shared" si="0"/>
        <v>0</v>
      </c>
      <c r="G43" s="10"/>
      <c r="H43" s="12">
        <v>15</v>
      </c>
      <c r="I43" s="13">
        <f t="shared" si="1"/>
        <v>0</v>
      </c>
      <c r="J43" s="14"/>
    </row>
    <row r="44" spans="1:27" x14ac:dyDescent="0.25">
      <c r="A44" s="9">
        <f>A43+1</f>
        <v>42</v>
      </c>
      <c r="B44" s="24" t="s">
        <v>48</v>
      </c>
      <c r="C44" s="25" t="s">
        <v>49</v>
      </c>
      <c r="D44" s="23" t="s">
        <v>50</v>
      </c>
      <c r="E44" s="25"/>
      <c r="F44" s="13">
        <f t="shared" si="0"/>
        <v>0</v>
      </c>
      <c r="G44" s="25"/>
      <c r="H44" s="25">
        <v>10</v>
      </c>
      <c r="I44" s="13">
        <f t="shared" si="1"/>
        <v>0</v>
      </c>
      <c r="J44" s="14"/>
      <c r="K44" s="26"/>
      <c r="L44" s="26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</row>
    <row r="45" spans="1:27" x14ac:dyDescent="0.25">
      <c r="A45" s="9">
        <f t="shared" si="2"/>
        <v>43</v>
      </c>
      <c r="B45" s="24" t="s">
        <v>48</v>
      </c>
      <c r="C45" s="25" t="s">
        <v>49</v>
      </c>
      <c r="D45" s="23" t="s">
        <v>51</v>
      </c>
      <c r="E45" s="12"/>
      <c r="F45" s="13">
        <f t="shared" si="0"/>
        <v>0</v>
      </c>
      <c r="G45" s="12"/>
      <c r="H45" s="12">
        <v>10</v>
      </c>
      <c r="I45" s="13">
        <f t="shared" si="1"/>
        <v>0</v>
      </c>
      <c r="J45" s="14"/>
      <c r="K45" s="4"/>
      <c r="L45" s="4"/>
    </row>
    <row r="46" spans="1:27" x14ac:dyDescent="0.25">
      <c r="A46" s="9">
        <f t="shared" si="2"/>
        <v>44</v>
      </c>
      <c r="B46" s="24" t="s">
        <v>48</v>
      </c>
      <c r="C46" s="25" t="s">
        <v>49</v>
      </c>
      <c r="D46" s="23" t="s">
        <v>52</v>
      </c>
      <c r="E46" s="12"/>
      <c r="F46" s="13">
        <f t="shared" si="0"/>
        <v>0</v>
      </c>
      <c r="G46" s="12"/>
      <c r="H46" s="12">
        <v>2</v>
      </c>
      <c r="I46" s="13">
        <f t="shared" si="1"/>
        <v>0</v>
      </c>
      <c r="J46" s="14"/>
      <c r="K46" s="4"/>
      <c r="L46" s="4"/>
    </row>
    <row r="47" spans="1:27" x14ac:dyDescent="0.25">
      <c r="A47" s="9">
        <f t="shared" si="2"/>
        <v>45</v>
      </c>
      <c r="B47" s="24" t="s">
        <v>48</v>
      </c>
      <c r="C47" s="25" t="s">
        <v>49</v>
      </c>
      <c r="D47" s="28" t="s">
        <v>53</v>
      </c>
      <c r="E47" s="12"/>
      <c r="F47" s="13">
        <f t="shared" si="0"/>
        <v>0</v>
      </c>
      <c r="G47" s="12"/>
      <c r="H47" s="12">
        <v>5</v>
      </c>
      <c r="I47" s="13">
        <f t="shared" si="1"/>
        <v>0</v>
      </c>
      <c r="J47" s="14"/>
      <c r="K47" s="4"/>
      <c r="L47" s="4"/>
    </row>
    <row r="48" spans="1:27" x14ac:dyDescent="0.25">
      <c r="A48" s="9">
        <f t="shared" si="2"/>
        <v>46</v>
      </c>
      <c r="B48" s="24" t="s">
        <v>48</v>
      </c>
      <c r="C48" s="25" t="s">
        <v>49</v>
      </c>
      <c r="D48" s="29" t="s">
        <v>54</v>
      </c>
      <c r="E48" s="12"/>
      <c r="F48" s="13">
        <f t="shared" si="0"/>
        <v>0</v>
      </c>
      <c r="G48" s="12"/>
      <c r="H48" s="12">
        <v>1</v>
      </c>
      <c r="I48" s="13">
        <f t="shared" si="1"/>
        <v>0</v>
      </c>
      <c r="J48" s="14"/>
      <c r="K48" s="4"/>
      <c r="L48" s="4"/>
    </row>
    <row r="49" spans="1:12" x14ac:dyDescent="0.25">
      <c r="A49" s="9">
        <f t="shared" si="2"/>
        <v>47</v>
      </c>
      <c r="B49" s="24" t="s">
        <v>48</v>
      </c>
      <c r="C49" s="25" t="s">
        <v>49</v>
      </c>
      <c r="D49" s="31" t="s">
        <v>55</v>
      </c>
      <c r="E49" s="12"/>
      <c r="F49" s="13">
        <f t="shared" si="0"/>
        <v>0</v>
      </c>
      <c r="G49" s="12"/>
      <c r="H49" s="12">
        <v>10</v>
      </c>
      <c r="I49" s="13">
        <f t="shared" si="1"/>
        <v>0</v>
      </c>
      <c r="J49" s="14"/>
      <c r="K49" s="4"/>
      <c r="L49" s="4"/>
    </row>
    <row r="50" spans="1:12" x14ac:dyDescent="0.25">
      <c r="A50" s="9">
        <f t="shared" si="2"/>
        <v>48</v>
      </c>
      <c r="B50" s="24" t="s">
        <v>48</v>
      </c>
      <c r="C50" s="25" t="s">
        <v>49</v>
      </c>
      <c r="D50" s="22" t="s">
        <v>56</v>
      </c>
      <c r="E50" s="12"/>
      <c r="F50" s="13">
        <f t="shared" si="0"/>
        <v>0</v>
      </c>
      <c r="G50" s="12"/>
      <c r="H50" s="12">
        <v>10</v>
      </c>
      <c r="I50" s="13">
        <f t="shared" si="1"/>
        <v>0</v>
      </c>
      <c r="J50" s="14"/>
      <c r="K50" s="4"/>
      <c r="L50" s="4"/>
    </row>
    <row r="51" spans="1:12" x14ac:dyDescent="0.25">
      <c r="A51" s="9">
        <f t="shared" si="2"/>
        <v>49</v>
      </c>
      <c r="B51" s="24" t="s">
        <v>48</v>
      </c>
      <c r="C51" s="25" t="s">
        <v>49</v>
      </c>
      <c r="D51" s="22" t="s">
        <v>57</v>
      </c>
      <c r="E51" s="12"/>
      <c r="F51" s="13">
        <f t="shared" si="0"/>
        <v>0</v>
      </c>
      <c r="G51" s="12"/>
      <c r="H51" s="12">
        <v>20</v>
      </c>
      <c r="I51" s="13">
        <f t="shared" si="1"/>
        <v>0</v>
      </c>
      <c r="J51" s="14"/>
      <c r="K51" s="4"/>
      <c r="L51" s="4"/>
    </row>
    <row r="52" spans="1:12" x14ac:dyDescent="0.25">
      <c r="A52" s="9">
        <f t="shared" si="2"/>
        <v>50</v>
      </c>
      <c r="B52" s="24" t="s">
        <v>48</v>
      </c>
      <c r="C52" s="25" t="s">
        <v>49</v>
      </c>
      <c r="D52" s="29" t="s">
        <v>58</v>
      </c>
      <c r="E52" s="32"/>
      <c r="F52" s="13">
        <f t="shared" si="0"/>
        <v>0</v>
      </c>
      <c r="G52" s="32"/>
      <c r="H52" s="12">
        <v>4</v>
      </c>
      <c r="I52" s="13">
        <f t="shared" si="1"/>
        <v>0</v>
      </c>
      <c r="J52" s="14"/>
      <c r="K52" s="4"/>
      <c r="L52" s="4"/>
    </row>
    <row r="53" spans="1:12" x14ac:dyDescent="0.25">
      <c r="A53" s="9">
        <f t="shared" si="2"/>
        <v>51</v>
      </c>
      <c r="B53" s="24" t="s">
        <v>48</v>
      </c>
      <c r="C53" s="25" t="s">
        <v>49</v>
      </c>
      <c r="D53" s="22" t="s">
        <v>59</v>
      </c>
      <c r="E53" s="12"/>
      <c r="F53" s="13">
        <f t="shared" si="0"/>
        <v>0</v>
      </c>
      <c r="G53" s="12"/>
      <c r="H53" s="12">
        <v>1</v>
      </c>
      <c r="I53" s="13">
        <f t="shared" si="1"/>
        <v>0</v>
      </c>
      <c r="J53" s="14"/>
      <c r="K53" s="4"/>
      <c r="L53" s="4"/>
    </row>
    <row r="54" spans="1:12" x14ac:dyDescent="0.25">
      <c r="A54" s="9">
        <f t="shared" si="2"/>
        <v>52</v>
      </c>
      <c r="B54" s="24" t="s">
        <v>48</v>
      </c>
      <c r="C54" s="25" t="s">
        <v>49</v>
      </c>
      <c r="D54" s="22" t="s">
        <v>60</v>
      </c>
      <c r="E54" s="12"/>
      <c r="F54" s="13">
        <f t="shared" si="0"/>
        <v>0</v>
      </c>
      <c r="G54" s="12"/>
      <c r="H54" s="12">
        <v>1</v>
      </c>
      <c r="I54" s="13">
        <f t="shared" si="1"/>
        <v>0</v>
      </c>
      <c r="J54" s="14"/>
      <c r="K54" s="4"/>
      <c r="L54" s="4"/>
    </row>
    <row r="55" spans="1:12" x14ac:dyDescent="0.25">
      <c r="A55" s="9">
        <f t="shared" si="2"/>
        <v>53</v>
      </c>
      <c r="B55" s="24" t="s">
        <v>48</v>
      </c>
      <c r="C55" s="25" t="s">
        <v>49</v>
      </c>
      <c r="D55" s="22" t="s">
        <v>61</v>
      </c>
      <c r="E55" s="12"/>
      <c r="F55" s="13">
        <f t="shared" si="0"/>
        <v>0</v>
      </c>
      <c r="G55" s="12"/>
      <c r="H55" s="12">
        <v>1</v>
      </c>
      <c r="I55" s="13">
        <f t="shared" si="1"/>
        <v>0</v>
      </c>
      <c r="J55" s="14"/>
      <c r="K55" s="4"/>
      <c r="L55" s="4"/>
    </row>
    <row r="56" spans="1:12" x14ac:dyDescent="0.25">
      <c r="A56" s="9">
        <f t="shared" si="2"/>
        <v>54</v>
      </c>
      <c r="B56" s="24" t="s">
        <v>48</v>
      </c>
      <c r="C56" s="25" t="s">
        <v>49</v>
      </c>
      <c r="D56" s="22" t="s">
        <v>62</v>
      </c>
      <c r="E56" s="12"/>
      <c r="F56" s="13">
        <f t="shared" si="0"/>
        <v>0</v>
      </c>
      <c r="G56" s="12"/>
      <c r="H56" s="12">
        <v>1</v>
      </c>
      <c r="I56" s="13">
        <f t="shared" si="1"/>
        <v>0</v>
      </c>
      <c r="J56" s="14"/>
      <c r="K56" s="4"/>
      <c r="L56" s="4"/>
    </row>
    <row r="57" spans="1:12" x14ac:dyDescent="0.25">
      <c r="A57" s="9">
        <f t="shared" si="2"/>
        <v>55</v>
      </c>
      <c r="B57" s="24" t="s">
        <v>48</v>
      </c>
      <c r="C57" s="25" t="s">
        <v>49</v>
      </c>
      <c r="D57" s="22" t="s">
        <v>63</v>
      </c>
      <c r="E57" s="12"/>
      <c r="F57" s="13">
        <f t="shared" si="0"/>
        <v>0</v>
      </c>
      <c r="G57" s="12"/>
      <c r="H57" s="12">
        <v>1</v>
      </c>
      <c r="I57" s="13">
        <f t="shared" si="1"/>
        <v>0</v>
      </c>
      <c r="J57" s="14"/>
      <c r="K57" s="4"/>
      <c r="L57" s="4"/>
    </row>
    <row r="58" spans="1:12" x14ac:dyDescent="0.25">
      <c r="A58" s="9">
        <f t="shared" si="2"/>
        <v>56</v>
      </c>
      <c r="B58" s="24" t="s">
        <v>48</v>
      </c>
      <c r="C58" s="25" t="s">
        <v>49</v>
      </c>
      <c r="D58" s="22" t="s">
        <v>64</v>
      </c>
      <c r="E58" s="12"/>
      <c r="F58" s="13">
        <f t="shared" si="0"/>
        <v>0</v>
      </c>
      <c r="G58" s="12"/>
      <c r="H58" s="12">
        <v>10</v>
      </c>
      <c r="I58" s="13">
        <f t="shared" si="1"/>
        <v>0</v>
      </c>
      <c r="J58" s="14"/>
      <c r="K58" s="4"/>
      <c r="L58" s="4"/>
    </row>
    <row r="59" spans="1:12" x14ac:dyDescent="0.25">
      <c r="A59" s="9">
        <f t="shared" si="2"/>
        <v>57</v>
      </c>
      <c r="B59" s="24" t="s">
        <v>48</v>
      </c>
      <c r="C59" s="25" t="s">
        <v>49</v>
      </c>
      <c r="D59" s="22" t="s">
        <v>65</v>
      </c>
      <c r="E59" s="12"/>
      <c r="F59" s="13">
        <f t="shared" si="0"/>
        <v>0</v>
      </c>
      <c r="G59" s="12"/>
      <c r="H59" s="12">
        <v>10</v>
      </c>
      <c r="I59" s="13">
        <f t="shared" si="1"/>
        <v>0</v>
      </c>
      <c r="J59" s="14"/>
      <c r="K59" s="4"/>
      <c r="L59" s="4"/>
    </row>
    <row r="60" spans="1:12" x14ac:dyDescent="0.25">
      <c r="A60" s="9">
        <f t="shared" si="2"/>
        <v>58</v>
      </c>
      <c r="B60" s="24" t="s">
        <v>48</v>
      </c>
      <c r="C60" s="25" t="s">
        <v>49</v>
      </c>
      <c r="D60" s="29" t="s">
        <v>66</v>
      </c>
      <c r="E60" s="12"/>
      <c r="F60" s="13">
        <f t="shared" si="0"/>
        <v>0</v>
      </c>
      <c r="G60" s="12"/>
      <c r="H60" s="12">
        <v>1</v>
      </c>
      <c r="I60" s="13">
        <f t="shared" si="1"/>
        <v>0</v>
      </c>
      <c r="J60" s="14"/>
      <c r="K60" s="4"/>
      <c r="L60" s="4"/>
    </row>
    <row r="61" spans="1:12" x14ac:dyDescent="0.25">
      <c r="A61" s="9">
        <f t="shared" si="2"/>
        <v>59</v>
      </c>
      <c r="B61" s="24" t="s">
        <v>48</v>
      </c>
      <c r="C61" s="25" t="s">
        <v>49</v>
      </c>
      <c r="D61" s="29" t="s">
        <v>67</v>
      </c>
      <c r="E61" s="12"/>
      <c r="F61" s="13">
        <f t="shared" si="0"/>
        <v>0</v>
      </c>
      <c r="G61" s="12"/>
      <c r="H61" s="12">
        <v>2</v>
      </c>
      <c r="I61" s="13">
        <f t="shared" si="1"/>
        <v>0</v>
      </c>
      <c r="J61" s="14"/>
      <c r="K61" s="4"/>
      <c r="L61" s="4"/>
    </row>
    <row r="62" spans="1:12" x14ac:dyDescent="0.25">
      <c r="A62" s="9">
        <f t="shared" si="2"/>
        <v>60</v>
      </c>
      <c r="B62" s="24" t="s">
        <v>48</v>
      </c>
      <c r="C62" s="25" t="s">
        <v>49</v>
      </c>
      <c r="D62" s="29" t="s">
        <v>68</v>
      </c>
      <c r="E62" s="12"/>
      <c r="F62" s="13">
        <f t="shared" si="0"/>
        <v>0</v>
      </c>
      <c r="G62" s="12"/>
      <c r="H62" s="12">
        <v>2</v>
      </c>
      <c r="I62" s="13">
        <f t="shared" si="1"/>
        <v>0</v>
      </c>
      <c r="J62" s="14"/>
      <c r="K62" s="4"/>
      <c r="L62" s="4"/>
    </row>
    <row r="63" spans="1:12" x14ac:dyDescent="0.25">
      <c r="A63" s="9">
        <f t="shared" si="2"/>
        <v>61</v>
      </c>
      <c r="B63" s="24" t="s">
        <v>48</v>
      </c>
      <c r="C63" s="25" t="s">
        <v>49</v>
      </c>
      <c r="D63" s="29" t="s">
        <v>68</v>
      </c>
      <c r="E63" s="12"/>
      <c r="F63" s="13">
        <f t="shared" si="0"/>
        <v>0</v>
      </c>
      <c r="G63" s="12"/>
      <c r="H63" s="12">
        <v>2</v>
      </c>
      <c r="I63" s="13">
        <f t="shared" si="1"/>
        <v>0</v>
      </c>
      <c r="J63" s="14"/>
      <c r="K63" s="4"/>
      <c r="L63" s="4"/>
    </row>
    <row r="64" spans="1:12" x14ac:dyDescent="0.25">
      <c r="A64" s="9">
        <f t="shared" si="2"/>
        <v>62</v>
      </c>
      <c r="B64" s="24" t="s">
        <v>48</v>
      </c>
      <c r="C64" s="25" t="s">
        <v>49</v>
      </c>
      <c r="D64" s="29" t="s">
        <v>69</v>
      </c>
      <c r="E64" s="12"/>
      <c r="F64" s="13">
        <f t="shared" si="0"/>
        <v>0</v>
      </c>
      <c r="G64" s="12"/>
      <c r="H64" s="12">
        <v>2</v>
      </c>
      <c r="I64" s="13">
        <f t="shared" si="1"/>
        <v>0</v>
      </c>
      <c r="J64" s="14"/>
      <c r="K64" s="4"/>
      <c r="L64" s="4"/>
    </row>
    <row r="65" spans="1:12" x14ac:dyDescent="0.25">
      <c r="A65" s="9">
        <f t="shared" si="2"/>
        <v>63</v>
      </c>
      <c r="B65" s="24" t="s">
        <v>48</v>
      </c>
      <c r="C65" s="25" t="s">
        <v>49</v>
      </c>
      <c r="D65" s="29" t="s">
        <v>70</v>
      </c>
      <c r="E65" s="12"/>
      <c r="F65" s="13">
        <f t="shared" si="0"/>
        <v>0</v>
      </c>
      <c r="G65" s="12"/>
      <c r="H65" s="12">
        <v>1</v>
      </c>
      <c r="I65" s="13">
        <f t="shared" si="1"/>
        <v>0</v>
      </c>
      <c r="J65" s="14"/>
      <c r="K65" s="4"/>
      <c r="L65" s="4"/>
    </row>
    <row r="66" spans="1:12" x14ac:dyDescent="0.25">
      <c r="A66" s="9">
        <f t="shared" si="2"/>
        <v>64</v>
      </c>
      <c r="B66" s="24" t="s">
        <v>48</v>
      </c>
      <c r="C66" s="25" t="s">
        <v>49</v>
      </c>
      <c r="D66" s="33" t="s">
        <v>71</v>
      </c>
      <c r="E66" s="34"/>
      <c r="F66" s="13">
        <f t="shared" si="0"/>
        <v>0</v>
      </c>
      <c r="G66" s="34"/>
      <c r="H66" s="34">
        <v>3</v>
      </c>
      <c r="I66" s="13">
        <f t="shared" si="1"/>
        <v>0</v>
      </c>
      <c r="J66" s="14"/>
      <c r="K66" s="4"/>
      <c r="L66" s="4"/>
    </row>
    <row r="67" spans="1:12" x14ac:dyDescent="0.25">
      <c r="A67" s="9">
        <f t="shared" si="2"/>
        <v>65</v>
      </c>
      <c r="B67" s="51" t="s">
        <v>48</v>
      </c>
      <c r="C67" s="74" t="s">
        <v>49</v>
      </c>
      <c r="D67" s="52" t="s">
        <v>72</v>
      </c>
      <c r="E67" s="53"/>
      <c r="F67" s="13">
        <f t="shared" si="0"/>
        <v>0</v>
      </c>
      <c r="G67" s="53"/>
      <c r="H67" s="53">
        <v>3</v>
      </c>
      <c r="I67" s="13">
        <f t="shared" si="1"/>
        <v>0</v>
      </c>
      <c r="J67" s="54"/>
      <c r="K67" s="4"/>
      <c r="L67" s="4"/>
    </row>
    <row r="68" spans="1:12" x14ac:dyDescent="0.25">
      <c r="A68" s="9">
        <f t="shared" si="2"/>
        <v>66</v>
      </c>
      <c r="B68" s="51" t="s">
        <v>48</v>
      </c>
      <c r="C68" s="74" t="s">
        <v>49</v>
      </c>
      <c r="D68" s="52" t="s">
        <v>73</v>
      </c>
      <c r="E68" s="53"/>
      <c r="F68" s="13">
        <f t="shared" ref="F68:F131" si="3">E68*1.2</f>
        <v>0</v>
      </c>
      <c r="G68" s="53"/>
      <c r="H68" s="53">
        <v>1</v>
      </c>
      <c r="I68" s="13">
        <f t="shared" ref="I68:I131" si="4">F68*H68</f>
        <v>0</v>
      </c>
      <c r="J68" s="54"/>
      <c r="K68" s="4"/>
      <c r="L68" s="4"/>
    </row>
    <row r="69" spans="1:12" x14ac:dyDescent="0.25">
      <c r="A69" s="9">
        <f t="shared" ref="A69:A132" si="5">A68+1</f>
        <v>67</v>
      </c>
      <c r="B69" s="51" t="s">
        <v>48</v>
      </c>
      <c r="C69" s="74" t="s">
        <v>49</v>
      </c>
      <c r="D69" s="41" t="s">
        <v>74</v>
      </c>
      <c r="E69" s="55"/>
      <c r="F69" s="13">
        <f t="shared" si="3"/>
        <v>0</v>
      </c>
      <c r="G69" s="55"/>
      <c r="H69" s="55">
        <v>1</v>
      </c>
      <c r="I69" s="13">
        <f t="shared" si="4"/>
        <v>0</v>
      </c>
      <c r="J69" s="54"/>
      <c r="K69" s="4"/>
      <c r="L69" s="4"/>
    </row>
    <row r="70" spans="1:12" x14ac:dyDescent="0.25">
      <c r="A70" s="9">
        <f t="shared" si="5"/>
        <v>68</v>
      </c>
      <c r="B70" s="24" t="s">
        <v>48</v>
      </c>
      <c r="C70" s="25" t="s">
        <v>49</v>
      </c>
      <c r="D70" s="29" t="s">
        <v>75</v>
      </c>
      <c r="E70" s="12"/>
      <c r="F70" s="13">
        <f t="shared" si="3"/>
        <v>0</v>
      </c>
      <c r="G70" s="12"/>
      <c r="H70" s="12">
        <v>4</v>
      </c>
      <c r="I70" s="13">
        <f t="shared" si="4"/>
        <v>0</v>
      </c>
      <c r="J70" s="14"/>
      <c r="K70" s="4"/>
      <c r="L70" s="4"/>
    </row>
    <row r="71" spans="1:12" x14ac:dyDescent="0.25">
      <c r="A71" s="9">
        <f t="shared" si="5"/>
        <v>69</v>
      </c>
      <c r="B71" s="24" t="s">
        <v>48</v>
      </c>
      <c r="C71" s="25" t="s">
        <v>49</v>
      </c>
      <c r="D71" s="23" t="s">
        <v>76</v>
      </c>
      <c r="E71" s="12"/>
      <c r="F71" s="13">
        <f t="shared" si="3"/>
        <v>0</v>
      </c>
      <c r="G71" s="12"/>
      <c r="H71" s="12">
        <v>1</v>
      </c>
      <c r="I71" s="13">
        <f t="shared" si="4"/>
        <v>0</v>
      </c>
      <c r="J71" s="14"/>
      <c r="K71" s="4"/>
      <c r="L71" s="4"/>
    </row>
    <row r="72" spans="1:12" x14ac:dyDescent="0.25">
      <c r="A72" s="9">
        <f t="shared" si="5"/>
        <v>70</v>
      </c>
      <c r="B72" s="24" t="s">
        <v>48</v>
      </c>
      <c r="C72" s="25" t="s">
        <v>49</v>
      </c>
      <c r="D72" s="23" t="s">
        <v>77</v>
      </c>
      <c r="E72" s="25"/>
      <c r="F72" s="13">
        <f t="shared" si="3"/>
        <v>0</v>
      </c>
      <c r="G72" s="25"/>
      <c r="H72" s="25">
        <v>1</v>
      </c>
      <c r="I72" s="13">
        <f t="shared" si="4"/>
        <v>0</v>
      </c>
      <c r="J72" s="14"/>
      <c r="K72" s="4"/>
      <c r="L72" s="4"/>
    </row>
    <row r="73" spans="1:12" x14ac:dyDescent="0.25">
      <c r="A73" s="9">
        <f t="shared" si="5"/>
        <v>71</v>
      </c>
      <c r="B73" s="24" t="s">
        <v>48</v>
      </c>
      <c r="C73" s="25" t="s">
        <v>49</v>
      </c>
      <c r="D73" s="33" t="s">
        <v>78</v>
      </c>
      <c r="E73" s="30"/>
      <c r="F73" s="13">
        <f t="shared" si="3"/>
        <v>0</v>
      </c>
      <c r="G73" s="30"/>
      <c r="H73" s="30">
        <v>2</v>
      </c>
      <c r="I73" s="13">
        <f t="shared" si="4"/>
        <v>0</v>
      </c>
      <c r="J73" s="14"/>
      <c r="K73" s="4"/>
      <c r="L73" s="4"/>
    </row>
    <row r="74" spans="1:12" x14ac:dyDescent="0.25">
      <c r="A74" s="9">
        <f t="shared" si="5"/>
        <v>72</v>
      </c>
      <c r="B74" s="24" t="s">
        <v>48</v>
      </c>
      <c r="C74" s="25" t="s">
        <v>49</v>
      </c>
      <c r="D74" s="23" t="s">
        <v>79</v>
      </c>
      <c r="E74" s="12"/>
      <c r="F74" s="13">
        <f t="shared" si="3"/>
        <v>0</v>
      </c>
      <c r="G74" s="12"/>
      <c r="H74" s="12">
        <v>2</v>
      </c>
      <c r="I74" s="13">
        <f t="shared" si="4"/>
        <v>0</v>
      </c>
      <c r="J74" s="14"/>
      <c r="K74" s="4"/>
      <c r="L74" s="4"/>
    </row>
    <row r="75" spans="1:12" x14ac:dyDescent="0.25">
      <c r="A75" s="9">
        <f t="shared" si="5"/>
        <v>73</v>
      </c>
      <c r="B75" s="24" t="s">
        <v>48</v>
      </c>
      <c r="C75" s="25" t="s">
        <v>49</v>
      </c>
      <c r="D75" s="23" t="s">
        <v>80</v>
      </c>
      <c r="E75" s="12"/>
      <c r="F75" s="13">
        <f t="shared" si="3"/>
        <v>0</v>
      </c>
      <c r="G75" s="12"/>
      <c r="H75" s="12">
        <v>4</v>
      </c>
      <c r="I75" s="13">
        <f t="shared" si="4"/>
        <v>0</v>
      </c>
      <c r="J75" s="14"/>
      <c r="K75" s="4"/>
      <c r="L75" s="4"/>
    </row>
    <row r="76" spans="1:12" x14ac:dyDescent="0.25">
      <c r="A76" s="9">
        <f t="shared" si="5"/>
        <v>74</v>
      </c>
      <c r="B76" s="24" t="s">
        <v>48</v>
      </c>
      <c r="C76" s="25" t="s">
        <v>49</v>
      </c>
      <c r="D76" s="28" t="s">
        <v>81</v>
      </c>
      <c r="E76" s="12"/>
      <c r="F76" s="13">
        <f t="shared" si="3"/>
        <v>0</v>
      </c>
      <c r="G76" s="12"/>
      <c r="H76" s="12">
        <v>4</v>
      </c>
      <c r="I76" s="13">
        <f t="shared" si="4"/>
        <v>0</v>
      </c>
      <c r="J76" s="14"/>
      <c r="K76" s="4"/>
      <c r="L76" s="4"/>
    </row>
    <row r="77" spans="1:12" x14ac:dyDescent="0.25">
      <c r="A77" s="9">
        <f t="shared" si="5"/>
        <v>75</v>
      </c>
      <c r="B77" s="24" t="s">
        <v>48</v>
      </c>
      <c r="C77" s="25" t="s">
        <v>49</v>
      </c>
      <c r="D77" s="29" t="s">
        <v>82</v>
      </c>
      <c r="E77" s="12"/>
      <c r="F77" s="13">
        <f t="shared" si="3"/>
        <v>0</v>
      </c>
      <c r="G77" s="12"/>
      <c r="H77" s="12">
        <v>4</v>
      </c>
      <c r="I77" s="13">
        <f t="shared" si="4"/>
        <v>0</v>
      </c>
      <c r="J77" s="14"/>
      <c r="K77" s="4"/>
      <c r="L77" s="4"/>
    </row>
    <row r="78" spans="1:12" x14ac:dyDescent="0.25">
      <c r="A78" s="9">
        <f t="shared" si="5"/>
        <v>76</v>
      </c>
      <c r="B78" s="24" t="s">
        <v>48</v>
      </c>
      <c r="C78" s="25" t="s">
        <v>49</v>
      </c>
      <c r="D78" s="23" t="s">
        <v>83</v>
      </c>
      <c r="E78" s="12"/>
      <c r="F78" s="13">
        <f t="shared" si="3"/>
        <v>0</v>
      </c>
      <c r="G78" s="12"/>
      <c r="H78" s="12">
        <v>1</v>
      </c>
      <c r="I78" s="13">
        <f t="shared" si="4"/>
        <v>0</v>
      </c>
      <c r="J78" s="14"/>
      <c r="K78" s="4"/>
      <c r="L78" s="4"/>
    </row>
    <row r="79" spans="1:12" x14ac:dyDescent="0.25">
      <c r="A79" s="9">
        <f t="shared" si="5"/>
        <v>77</v>
      </c>
      <c r="B79" s="24" t="s">
        <v>48</v>
      </c>
      <c r="C79" s="25" t="s">
        <v>49</v>
      </c>
      <c r="D79" s="28" t="s">
        <v>84</v>
      </c>
      <c r="E79" s="12"/>
      <c r="F79" s="13">
        <f t="shared" si="3"/>
        <v>0</v>
      </c>
      <c r="G79" s="12"/>
      <c r="H79" s="12">
        <v>2</v>
      </c>
      <c r="I79" s="13">
        <f t="shared" si="4"/>
        <v>0</v>
      </c>
      <c r="J79" s="14"/>
      <c r="K79" s="4"/>
      <c r="L79" s="4"/>
    </row>
    <row r="80" spans="1:12" x14ac:dyDescent="0.25">
      <c r="A80" s="9">
        <f t="shared" si="5"/>
        <v>78</v>
      </c>
      <c r="B80" s="24" t="s">
        <v>48</v>
      </c>
      <c r="C80" s="25" t="s">
        <v>49</v>
      </c>
      <c r="D80" s="29" t="s">
        <v>85</v>
      </c>
      <c r="E80" s="12"/>
      <c r="F80" s="13">
        <f t="shared" si="3"/>
        <v>0</v>
      </c>
      <c r="G80" s="12"/>
      <c r="H80" s="12">
        <v>2</v>
      </c>
      <c r="I80" s="13">
        <f t="shared" si="4"/>
        <v>0</v>
      </c>
      <c r="J80" s="14"/>
      <c r="K80" s="4"/>
      <c r="L80" s="4"/>
    </row>
    <row r="81" spans="1:12" x14ac:dyDescent="0.25">
      <c r="A81" s="9">
        <f t="shared" si="5"/>
        <v>79</v>
      </c>
      <c r="B81" s="24" t="s">
        <v>48</v>
      </c>
      <c r="C81" s="25" t="s">
        <v>49</v>
      </c>
      <c r="D81" s="23" t="s">
        <v>86</v>
      </c>
      <c r="E81" s="12"/>
      <c r="F81" s="13">
        <f t="shared" si="3"/>
        <v>0</v>
      </c>
      <c r="G81" s="12"/>
      <c r="H81" s="12">
        <v>10</v>
      </c>
      <c r="I81" s="13">
        <f t="shared" si="4"/>
        <v>0</v>
      </c>
      <c r="J81" s="14"/>
      <c r="K81" s="4"/>
      <c r="L81" s="4"/>
    </row>
    <row r="82" spans="1:12" x14ac:dyDescent="0.25">
      <c r="A82" s="9">
        <f t="shared" si="5"/>
        <v>80</v>
      </c>
      <c r="B82" s="24" t="s">
        <v>48</v>
      </c>
      <c r="C82" s="25" t="s">
        <v>49</v>
      </c>
      <c r="D82" s="33" t="s">
        <v>78</v>
      </c>
      <c r="E82" s="30"/>
      <c r="F82" s="13">
        <f t="shared" si="3"/>
        <v>0</v>
      </c>
      <c r="G82" s="30"/>
      <c r="H82" s="30">
        <v>1</v>
      </c>
      <c r="I82" s="13">
        <f t="shared" si="4"/>
        <v>0</v>
      </c>
      <c r="J82" s="14"/>
      <c r="K82" s="4"/>
      <c r="L82" s="4"/>
    </row>
    <row r="83" spans="1:12" x14ac:dyDescent="0.25">
      <c r="A83" s="9">
        <f t="shared" si="5"/>
        <v>81</v>
      </c>
      <c r="B83" s="24" t="s">
        <v>48</v>
      </c>
      <c r="C83" s="25" t="s">
        <v>49</v>
      </c>
      <c r="D83" s="33" t="s">
        <v>78</v>
      </c>
      <c r="E83" s="30"/>
      <c r="F83" s="13">
        <f t="shared" si="3"/>
        <v>0</v>
      </c>
      <c r="G83" s="30"/>
      <c r="H83" s="30">
        <v>1</v>
      </c>
      <c r="I83" s="13">
        <f t="shared" si="4"/>
        <v>0</v>
      </c>
      <c r="J83" s="14"/>
      <c r="K83" s="4"/>
      <c r="L83" s="4"/>
    </row>
    <row r="84" spans="1:12" x14ac:dyDescent="0.25">
      <c r="A84" s="9">
        <f t="shared" si="5"/>
        <v>82</v>
      </c>
      <c r="B84" s="24" t="s">
        <v>48</v>
      </c>
      <c r="C84" s="25" t="s">
        <v>49</v>
      </c>
      <c r="D84" s="22" t="s">
        <v>87</v>
      </c>
      <c r="E84" s="12"/>
      <c r="F84" s="13">
        <f t="shared" si="3"/>
        <v>0</v>
      </c>
      <c r="G84" s="12"/>
      <c r="H84" s="12">
        <v>5</v>
      </c>
      <c r="I84" s="13">
        <f t="shared" si="4"/>
        <v>0</v>
      </c>
      <c r="J84" s="14"/>
      <c r="K84" s="4"/>
      <c r="L84" s="4"/>
    </row>
    <row r="85" spans="1:12" x14ac:dyDescent="0.25">
      <c r="A85" s="9">
        <f t="shared" si="5"/>
        <v>83</v>
      </c>
      <c r="B85" s="24" t="s">
        <v>48</v>
      </c>
      <c r="C85" s="25" t="s">
        <v>49</v>
      </c>
      <c r="D85" s="28" t="s">
        <v>88</v>
      </c>
      <c r="E85" s="12"/>
      <c r="F85" s="13">
        <f t="shared" si="3"/>
        <v>0</v>
      </c>
      <c r="G85" s="12"/>
      <c r="H85" s="12">
        <v>2</v>
      </c>
      <c r="I85" s="13">
        <f t="shared" si="4"/>
        <v>0</v>
      </c>
      <c r="J85" s="14"/>
      <c r="K85" s="4"/>
      <c r="L85" s="4"/>
    </row>
    <row r="86" spans="1:12" x14ac:dyDescent="0.25">
      <c r="A86" s="9">
        <f t="shared" si="5"/>
        <v>84</v>
      </c>
      <c r="B86" s="24" t="s">
        <v>48</v>
      </c>
      <c r="C86" s="25" t="s">
        <v>49</v>
      </c>
      <c r="D86" s="29" t="s">
        <v>89</v>
      </c>
      <c r="E86" s="12"/>
      <c r="F86" s="13">
        <f t="shared" si="3"/>
        <v>0</v>
      </c>
      <c r="G86" s="12"/>
      <c r="H86" s="12">
        <v>2</v>
      </c>
      <c r="I86" s="13">
        <f t="shared" si="4"/>
        <v>0</v>
      </c>
      <c r="J86" s="14"/>
      <c r="K86" s="4"/>
      <c r="L86" s="4"/>
    </row>
    <row r="87" spans="1:12" ht="14.4" x14ac:dyDescent="0.3">
      <c r="A87" s="9">
        <f t="shared" si="5"/>
        <v>85</v>
      </c>
      <c r="B87" s="24" t="s">
        <v>48</v>
      </c>
      <c r="C87" s="25" t="s">
        <v>49</v>
      </c>
      <c r="D87" s="79" t="s">
        <v>208</v>
      </c>
      <c r="E87" s="12"/>
      <c r="F87" s="13">
        <f t="shared" si="3"/>
        <v>0</v>
      </c>
      <c r="G87" s="12"/>
      <c r="H87" s="12">
        <v>4</v>
      </c>
      <c r="I87" s="13">
        <f t="shared" si="4"/>
        <v>0</v>
      </c>
      <c r="J87" s="14"/>
      <c r="K87" s="4"/>
      <c r="L87" s="4"/>
    </row>
    <row r="88" spans="1:12" x14ac:dyDescent="0.25">
      <c r="A88" s="9">
        <f t="shared" si="5"/>
        <v>86</v>
      </c>
      <c r="B88" s="24" t="s">
        <v>48</v>
      </c>
      <c r="C88" s="25" t="s">
        <v>49</v>
      </c>
      <c r="D88" s="22" t="s">
        <v>90</v>
      </c>
      <c r="E88" s="12"/>
      <c r="F88" s="13">
        <f t="shared" si="3"/>
        <v>0</v>
      </c>
      <c r="G88" s="12"/>
      <c r="H88" s="12">
        <v>15</v>
      </c>
      <c r="I88" s="13">
        <f t="shared" si="4"/>
        <v>0</v>
      </c>
      <c r="J88" s="14"/>
      <c r="K88" s="4"/>
      <c r="L88" s="4"/>
    </row>
    <row r="89" spans="1:12" x14ac:dyDescent="0.25">
      <c r="A89" s="9">
        <f t="shared" si="5"/>
        <v>87</v>
      </c>
      <c r="B89" s="24" t="s">
        <v>48</v>
      </c>
      <c r="C89" s="25" t="s">
        <v>49</v>
      </c>
      <c r="D89" s="22" t="s">
        <v>91</v>
      </c>
      <c r="E89" s="12"/>
      <c r="F89" s="13">
        <f t="shared" si="3"/>
        <v>0</v>
      </c>
      <c r="G89" s="12"/>
      <c r="H89" s="12">
        <v>15</v>
      </c>
      <c r="I89" s="13">
        <f t="shared" si="4"/>
        <v>0</v>
      </c>
      <c r="J89" s="14"/>
      <c r="K89" s="4"/>
      <c r="L89" s="4"/>
    </row>
    <row r="90" spans="1:12" x14ac:dyDescent="0.25">
      <c r="A90" s="9">
        <f t="shared" si="5"/>
        <v>88</v>
      </c>
      <c r="B90" s="24" t="s">
        <v>48</v>
      </c>
      <c r="C90" s="25" t="s">
        <v>49</v>
      </c>
      <c r="D90" s="28" t="s">
        <v>92</v>
      </c>
      <c r="E90" s="35"/>
      <c r="F90" s="13">
        <f t="shared" si="3"/>
        <v>0</v>
      </c>
      <c r="G90" s="35"/>
      <c r="H90" s="12">
        <v>1</v>
      </c>
      <c r="I90" s="13">
        <f t="shared" si="4"/>
        <v>0</v>
      </c>
      <c r="J90" s="14"/>
      <c r="K90" s="4"/>
      <c r="L90" s="4"/>
    </row>
    <row r="91" spans="1:12" x14ac:dyDescent="0.25">
      <c r="A91" s="9">
        <f t="shared" si="5"/>
        <v>89</v>
      </c>
      <c r="B91" s="24" t="s">
        <v>48</v>
      </c>
      <c r="C91" s="25" t="s">
        <v>49</v>
      </c>
      <c r="D91" s="36" t="s">
        <v>93</v>
      </c>
      <c r="E91" s="12"/>
      <c r="F91" s="13">
        <f t="shared" si="3"/>
        <v>0</v>
      </c>
      <c r="G91" s="12"/>
      <c r="H91" s="12">
        <v>20</v>
      </c>
      <c r="I91" s="13">
        <f t="shared" si="4"/>
        <v>0</v>
      </c>
      <c r="J91" s="14"/>
      <c r="K91" s="4"/>
      <c r="L91" s="4"/>
    </row>
    <row r="92" spans="1:12" x14ac:dyDescent="0.25">
      <c r="A92" s="9">
        <f>A91+1</f>
        <v>90</v>
      </c>
      <c r="B92" s="10" t="s">
        <v>48</v>
      </c>
      <c r="C92" s="12" t="s">
        <v>7</v>
      </c>
      <c r="D92" s="1" t="s">
        <v>94</v>
      </c>
      <c r="E92" s="10"/>
      <c r="F92" s="13">
        <f t="shared" si="3"/>
        <v>0</v>
      </c>
      <c r="G92" s="10"/>
      <c r="H92" s="12">
        <v>5</v>
      </c>
      <c r="I92" s="13">
        <f t="shared" si="4"/>
        <v>0</v>
      </c>
      <c r="J92" s="37"/>
    </row>
    <row r="93" spans="1:12" x14ac:dyDescent="0.25">
      <c r="A93" s="9">
        <f t="shared" si="5"/>
        <v>91</v>
      </c>
      <c r="B93" s="10" t="s">
        <v>48</v>
      </c>
      <c r="C93" s="12" t="s">
        <v>7</v>
      </c>
      <c r="D93" s="38" t="s">
        <v>95</v>
      </c>
      <c r="E93" s="10"/>
      <c r="F93" s="13">
        <f t="shared" si="3"/>
        <v>0</v>
      </c>
      <c r="G93" s="10"/>
      <c r="H93" s="12">
        <v>2</v>
      </c>
      <c r="I93" s="13">
        <f t="shared" si="4"/>
        <v>0</v>
      </c>
      <c r="J93" s="37"/>
    </row>
    <row r="94" spans="1:12" x14ac:dyDescent="0.25">
      <c r="A94" s="9">
        <f t="shared" si="5"/>
        <v>92</v>
      </c>
      <c r="B94" s="10" t="s">
        <v>48</v>
      </c>
      <c r="C94" s="12" t="s">
        <v>7</v>
      </c>
      <c r="D94" s="38" t="s">
        <v>96</v>
      </c>
      <c r="E94" s="10"/>
      <c r="F94" s="13">
        <f t="shared" si="3"/>
        <v>0</v>
      </c>
      <c r="G94" s="10"/>
      <c r="H94" s="12">
        <v>10</v>
      </c>
      <c r="I94" s="13">
        <f t="shared" si="4"/>
        <v>0</v>
      </c>
      <c r="J94" s="37"/>
    </row>
    <row r="95" spans="1:12" x14ac:dyDescent="0.25">
      <c r="A95" s="9">
        <f t="shared" si="5"/>
        <v>93</v>
      </c>
      <c r="B95" s="10" t="s">
        <v>48</v>
      </c>
      <c r="C95" s="12" t="s">
        <v>7</v>
      </c>
      <c r="D95" s="39" t="s">
        <v>97</v>
      </c>
      <c r="E95" s="10"/>
      <c r="F95" s="13">
        <f t="shared" si="3"/>
        <v>0</v>
      </c>
      <c r="G95" s="10"/>
      <c r="H95" s="12">
        <v>1</v>
      </c>
      <c r="I95" s="13">
        <f t="shared" si="4"/>
        <v>0</v>
      </c>
      <c r="J95" s="37"/>
    </row>
    <row r="96" spans="1:12" x14ac:dyDescent="0.25">
      <c r="A96" s="9">
        <f t="shared" si="5"/>
        <v>94</v>
      </c>
      <c r="B96" s="10" t="s">
        <v>48</v>
      </c>
      <c r="C96" s="12" t="s">
        <v>7</v>
      </c>
      <c r="D96" s="39" t="s">
        <v>98</v>
      </c>
      <c r="E96" s="10"/>
      <c r="F96" s="13">
        <f t="shared" si="3"/>
        <v>0</v>
      </c>
      <c r="G96" s="10"/>
      <c r="H96" s="12">
        <v>10</v>
      </c>
      <c r="I96" s="13">
        <f t="shared" si="4"/>
        <v>0</v>
      </c>
      <c r="J96" s="37"/>
    </row>
    <row r="97" spans="1:10" x14ac:dyDescent="0.25">
      <c r="A97" s="9">
        <f t="shared" si="5"/>
        <v>95</v>
      </c>
      <c r="B97" s="10" t="s">
        <v>48</v>
      </c>
      <c r="C97" s="12" t="s">
        <v>7</v>
      </c>
      <c r="D97" s="39" t="s">
        <v>99</v>
      </c>
      <c r="E97" s="10"/>
      <c r="F97" s="13">
        <f t="shared" si="3"/>
        <v>0</v>
      </c>
      <c r="G97" s="10"/>
      <c r="H97" s="12">
        <v>20</v>
      </c>
      <c r="I97" s="13">
        <f t="shared" si="4"/>
        <v>0</v>
      </c>
      <c r="J97" s="37"/>
    </row>
    <row r="98" spans="1:10" x14ac:dyDescent="0.25">
      <c r="A98" s="9">
        <f t="shared" si="5"/>
        <v>96</v>
      </c>
      <c r="B98" s="10" t="s">
        <v>48</v>
      </c>
      <c r="C98" s="12" t="s">
        <v>7</v>
      </c>
      <c r="D98" s="39" t="s">
        <v>100</v>
      </c>
      <c r="E98" s="10"/>
      <c r="F98" s="13">
        <f t="shared" si="3"/>
        <v>0</v>
      </c>
      <c r="G98" s="10"/>
      <c r="H98" s="12">
        <v>10</v>
      </c>
      <c r="I98" s="13">
        <f t="shared" si="4"/>
        <v>0</v>
      </c>
      <c r="J98" s="37"/>
    </row>
    <row r="99" spans="1:10" x14ac:dyDescent="0.25">
      <c r="A99" s="9">
        <f t="shared" si="5"/>
        <v>97</v>
      </c>
      <c r="B99" s="10" t="s">
        <v>48</v>
      </c>
      <c r="C99" s="12" t="s">
        <v>7</v>
      </c>
      <c r="D99" s="39" t="s">
        <v>101</v>
      </c>
      <c r="E99" s="10"/>
      <c r="F99" s="13">
        <f t="shared" si="3"/>
        <v>0</v>
      </c>
      <c r="G99" s="10"/>
      <c r="H99" s="12">
        <v>10</v>
      </c>
      <c r="I99" s="13">
        <f t="shared" si="4"/>
        <v>0</v>
      </c>
      <c r="J99" s="37"/>
    </row>
    <row r="100" spans="1:10" x14ac:dyDescent="0.25">
      <c r="A100" s="9">
        <f t="shared" si="5"/>
        <v>98</v>
      </c>
      <c r="B100" s="10" t="s">
        <v>48</v>
      </c>
      <c r="C100" s="12" t="s">
        <v>7</v>
      </c>
      <c r="D100" s="40" t="s">
        <v>102</v>
      </c>
      <c r="E100" s="24"/>
      <c r="F100" s="13">
        <f t="shared" si="3"/>
        <v>0</v>
      </c>
      <c r="G100" s="24"/>
      <c r="H100" s="25">
        <v>10</v>
      </c>
      <c r="I100" s="13">
        <f t="shared" si="4"/>
        <v>0</v>
      </c>
      <c r="J100" s="37"/>
    </row>
    <row r="101" spans="1:10" x14ac:dyDescent="0.25">
      <c r="A101" s="9">
        <f t="shared" si="5"/>
        <v>99</v>
      </c>
      <c r="B101" s="10" t="s">
        <v>48</v>
      </c>
      <c r="C101" s="12" t="s">
        <v>7</v>
      </c>
      <c r="D101" s="40" t="s">
        <v>103</v>
      </c>
      <c r="E101" s="24"/>
      <c r="F101" s="13">
        <f t="shared" si="3"/>
        <v>0</v>
      </c>
      <c r="G101" s="24"/>
      <c r="H101" s="25">
        <v>5</v>
      </c>
      <c r="I101" s="13">
        <f t="shared" si="4"/>
        <v>0</v>
      </c>
      <c r="J101" s="37"/>
    </row>
    <row r="102" spans="1:10" x14ac:dyDescent="0.25">
      <c r="A102" s="9">
        <f t="shared" si="5"/>
        <v>100</v>
      </c>
      <c r="B102" s="10" t="s">
        <v>48</v>
      </c>
      <c r="C102" s="12" t="s">
        <v>7</v>
      </c>
      <c r="D102" s="39" t="s">
        <v>104</v>
      </c>
      <c r="E102" s="10"/>
      <c r="F102" s="13">
        <f t="shared" si="3"/>
        <v>0</v>
      </c>
      <c r="G102" s="10"/>
      <c r="H102" s="12">
        <v>2</v>
      </c>
      <c r="I102" s="13">
        <f t="shared" si="4"/>
        <v>0</v>
      </c>
      <c r="J102" s="37"/>
    </row>
    <row r="103" spans="1:10" x14ac:dyDescent="0.25">
      <c r="A103" s="9">
        <f t="shared" si="5"/>
        <v>101</v>
      </c>
      <c r="B103" s="10" t="s">
        <v>48</v>
      </c>
      <c r="C103" s="12" t="s">
        <v>7</v>
      </c>
      <c r="D103" s="39" t="s">
        <v>105</v>
      </c>
      <c r="E103" s="10"/>
      <c r="F103" s="13">
        <f t="shared" si="3"/>
        <v>0</v>
      </c>
      <c r="G103" s="10"/>
      <c r="H103" s="12">
        <v>10</v>
      </c>
      <c r="I103" s="13">
        <f t="shared" si="4"/>
        <v>0</v>
      </c>
      <c r="J103" s="37"/>
    </row>
    <row r="104" spans="1:10" x14ac:dyDescent="0.25">
      <c r="A104" s="9">
        <f t="shared" si="5"/>
        <v>102</v>
      </c>
      <c r="B104" s="10" t="s">
        <v>48</v>
      </c>
      <c r="C104" s="12" t="s">
        <v>7</v>
      </c>
      <c r="D104" s="39" t="s">
        <v>106</v>
      </c>
      <c r="E104" s="10"/>
      <c r="F104" s="13">
        <f t="shared" si="3"/>
        <v>0</v>
      </c>
      <c r="G104" s="10"/>
      <c r="H104" s="12">
        <v>5</v>
      </c>
      <c r="I104" s="13">
        <f t="shared" si="4"/>
        <v>0</v>
      </c>
      <c r="J104" s="37"/>
    </row>
    <row r="105" spans="1:10" x14ac:dyDescent="0.25">
      <c r="A105" s="9">
        <f t="shared" si="5"/>
        <v>103</v>
      </c>
      <c r="B105" s="10" t="s">
        <v>48</v>
      </c>
      <c r="C105" s="12" t="s">
        <v>7</v>
      </c>
      <c r="D105" s="39" t="s">
        <v>107</v>
      </c>
      <c r="E105" s="10"/>
      <c r="F105" s="13">
        <f t="shared" si="3"/>
        <v>0</v>
      </c>
      <c r="G105" s="10"/>
      <c r="H105" s="12">
        <v>2</v>
      </c>
      <c r="I105" s="13">
        <f t="shared" si="4"/>
        <v>0</v>
      </c>
      <c r="J105" s="37"/>
    </row>
    <row r="106" spans="1:10" x14ac:dyDescent="0.25">
      <c r="A106" s="9">
        <f t="shared" si="5"/>
        <v>104</v>
      </c>
      <c r="B106" s="10" t="s">
        <v>48</v>
      </c>
      <c r="C106" s="12" t="s">
        <v>7</v>
      </c>
      <c r="D106" s="39" t="s">
        <v>108</v>
      </c>
      <c r="E106" s="10"/>
      <c r="F106" s="13">
        <f t="shared" si="3"/>
        <v>0</v>
      </c>
      <c r="G106" s="10"/>
      <c r="H106" s="12">
        <v>5</v>
      </c>
      <c r="I106" s="13">
        <f t="shared" si="4"/>
        <v>0</v>
      </c>
      <c r="J106" s="37"/>
    </row>
    <row r="107" spans="1:10" x14ac:dyDescent="0.25">
      <c r="A107" s="9">
        <f t="shared" si="5"/>
        <v>105</v>
      </c>
      <c r="B107" s="10" t="s">
        <v>48</v>
      </c>
      <c r="C107" s="12" t="s">
        <v>7</v>
      </c>
      <c r="D107" s="39" t="s">
        <v>109</v>
      </c>
      <c r="E107" s="10"/>
      <c r="F107" s="13">
        <f t="shared" si="3"/>
        <v>0</v>
      </c>
      <c r="G107" s="10"/>
      <c r="H107" s="12">
        <v>10</v>
      </c>
      <c r="I107" s="13">
        <f t="shared" si="4"/>
        <v>0</v>
      </c>
      <c r="J107" s="37"/>
    </row>
    <row r="108" spans="1:10" x14ac:dyDescent="0.25">
      <c r="A108" s="9">
        <f t="shared" si="5"/>
        <v>106</v>
      </c>
      <c r="B108" s="10" t="s">
        <v>48</v>
      </c>
      <c r="C108" s="12" t="s">
        <v>7</v>
      </c>
      <c r="D108" s="39" t="s">
        <v>110</v>
      </c>
      <c r="E108" s="10"/>
      <c r="F108" s="13">
        <f t="shared" si="3"/>
        <v>0</v>
      </c>
      <c r="G108" s="10"/>
      <c r="H108" s="12">
        <v>10</v>
      </c>
      <c r="I108" s="13">
        <f t="shared" si="4"/>
        <v>0</v>
      </c>
      <c r="J108" s="37"/>
    </row>
    <row r="109" spans="1:10" x14ac:dyDescent="0.25">
      <c r="A109" s="9">
        <f t="shared" si="5"/>
        <v>107</v>
      </c>
      <c r="B109" s="10" t="s">
        <v>48</v>
      </c>
      <c r="C109" s="12" t="s">
        <v>7</v>
      </c>
      <c r="D109" s="39" t="s">
        <v>111</v>
      </c>
      <c r="E109" s="10"/>
      <c r="F109" s="13">
        <f t="shared" si="3"/>
        <v>0</v>
      </c>
      <c r="G109" s="10"/>
      <c r="H109" s="12">
        <v>10</v>
      </c>
      <c r="I109" s="13">
        <f t="shared" si="4"/>
        <v>0</v>
      </c>
      <c r="J109" s="37"/>
    </row>
    <row r="110" spans="1:10" x14ac:dyDescent="0.25">
      <c r="A110" s="9">
        <f t="shared" si="5"/>
        <v>108</v>
      </c>
      <c r="B110" s="10" t="s">
        <v>48</v>
      </c>
      <c r="C110" s="12" t="s">
        <v>7</v>
      </c>
      <c r="D110" s="39" t="s">
        <v>112</v>
      </c>
      <c r="E110" s="10"/>
      <c r="F110" s="13">
        <f t="shared" si="3"/>
        <v>0</v>
      </c>
      <c r="G110" s="10"/>
      <c r="H110" s="12">
        <v>5</v>
      </c>
      <c r="I110" s="13">
        <f t="shared" si="4"/>
        <v>0</v>
      </c>
      <c r="J110" s="37"/>
    </row>
    <row r="111" spans="1:10" x14ac:dyDescent="0.25">
      <c r="A111" s="9">
        <f t="shared" si="5"/>
        <v>109</v>
      </c>
      <c r="B111" s="10" t="s">
        <v>48</v>
      </c>
      <c r="C111" s="12" t="s">
        <v>7</v>
      </c>
      <c r="D111" s="39" t="s">
        <v>113</v>
      </c>
      <c r="E111" s="10"/>
      <c r="F111" s="13">
        <f t="shared" si="3"/>
        <v>0</v>
      </c>
      <c r="G111" s="10"/>
      <c r="H111" s="12">
        <v>1</v>
      </c>
      <c r="I111" s="13">
        <f t="shared" si="4"/>
        <v>0</v>
      </c>
      <c r="J111" s="37"/>
    </row>
    <row r="112" spans="1:10" x14ac:dyDescent="0.25">
      <c r="A112" s="9">
        <f t="shared" si="5"/>
        <v>110</v>
      </c>
      <c r="B112" s="10" t="s">
        <v>48</v>
      </c>
      <c r="C112" s="12" t="s">
        <v>7</v>
      </c>
      <c r="D112" s="39" t="s">
        <v>114</v>
      </c>
      <c r="E112" s="10"/>
      <c r="F112" s="13">
        <f t="shared" si="3"/>
        <v>0</v>
      </c>
      <c r="G112" s="10"/>
      <c r="H112" s="12">
        <v>12</v>
      </c>
      <c r="I112" s="13">
        <f t="shared" si="4"/>
        <v>0</v>
      </c>
      <c r="J112" s="37"/>
    </row>
    <row r="113" spans="1:10" x14ac:dyDescent="0.25">
      <c r="A113" s="9">
        <f t="shared" si="5"/>
        <v>111</v>
      </c>
      <c r="B113" s="10" t="s">
        <v>48</v>
      </c>
      <c r="C113" s="12" t="s">
        <v>7</v>
      </c>
      <c r="D113" s="39" t="s">
        <v>115</v>
      </c>
      <c r="E113" s="10"/>
      <c r="F113" s="13">
        <f t="shared" si="3"/>
        <v>0</v>
      </c>
      <c r="G113" s="10"/>
      <c r="H113" s="12">
        <v>12</v>
      </c>
      <c r="I113" s="13">
        <f t="shared" si="4"/>
        <v>0</v>
      </c>
      <c r="J113" s="37"/>
    </row>
    <row r="114" spans="1:10" x14ac:dyDescent="0.25">
      <c r="A114" s="9">
        <f t="shared" si="5"/>
        <v>112</v>
      </c>
      <c r="B114" s="10" t="s">
        <v>48</v>
      </c>
      <c r="C114" s="12" t="s">
        <v>7</v>
      </c>
      <c r="D114" s="41" t="s">
        <v>116</v>
      </c>
      <c r="E114" s="10"/>
      <c r="F114" s="13">
        <f t="shared" si="3"/>
        <v>0</v>
      </c>
      <c r="G114" s="10"/>
      <c r="H114" s="12">
        <v>5</v>
      </c>
      <c r="I114" s="13">
        <f t="shared" si="4"/>
        <v>0</v>
      </c>
      <c r="J114" s="37"/>
    </row>
    <row r="115" spans="1:10" x14ac:dyDescent="0.25">
      <c r="A115" s="9">
        <f t="shared" si="5"/>
        <v>113</v>
      </c>
      <c r="B115" s="10" t="s">
        <v>48</v>
      </c>
      <c r="C115" s="12" t="s">
        <v>7</v>
      </c>
      <c r="D115" s="41" t="s">
        <v>117</v>
      </c>
      <c r="E115" s="10"/>
      <c r="F115" s="13">
        <f t="shared" si="3"/>
        <v>0</v>
      </c>
      <c r="G115" s="10"/>
      <c r="H115" s="12">
        <v>1</v>
      </c>
      <c r="I115" s="13">
        <f t="shared" si="4"/>
        <v>0</v>
      </c>
      <c r="J115" s="37"/>
    </row>
    <row r="116" spans="1:10" x14ac:dyDescent="0.25">
      <c r="A116" s="9">
        <f t="shared" si="5"/>
        <v>114</v>
      </c>
      <c r="B116" s="10" t="s">
        <v>48</v>
      </c>
      <c r="C116" s="12" t="s">
        <v>7</v>
      </c>
      <c r="D116" s="41" t="s">
        <v>118</v>
      </c>
      <c r="E116" s="10"/>
      <c r="F116" s="13">
        <f t="shared" si="3"/>
        <v>0</v>
      </c>
      <c r="G116" s="10"/>
      <c r="H116" s="12">
        <v>10</v>
      </c>
      <c r="I116" s="13">
        <f t="shared" si="4"/>
        <v>0</v>
      </c>
      <c r="J116" s="37"/>
    </row>
    <row r="117" spans="1:10" x14ac:dyDescent="0.25">
      <c r="A117" s="9">
        <f t="shared" si="5"/>
        <v>115</v>
      </c>
      <c r="B117" s="10" t="s">
        <v>48</v>
      </c>
      <c r="C117" s="12" t="s">
        <v>7</v>
      </c>
      <c r="D117" s="41" t="s">
        <v>119</v>
      </c>
      <c r="E117" s="10"/>
      <c r="F117" s="13">
        <f t="shared" si="3"/>
        <v>0</v>
      </c>
      <c r="G117" s="10"/>
      <c r="H117" s="12">
        <v>2</v>
      </c>
      <c r="I117" s="13">
        <f t="shared" si="4"/>
        <v>0</v>
      </c>
      <c r="J117" s="37"/>
    </row>
    <row r="118" spans="1:10" x14ac:dyDescent="0.25">
      <c r="A118" s="9">
        <f t="shared" si="5"/>
        <v>116</v>
      </c>
      <c r="B118" s="10" t="s">
        <v>48</v>
      </c>
      <c r="C118" s="12" t="s">
        <v>7</v>
      </c>
      <c r="D118" s="39" t="s">
        <v>120</v>
      </c>
      <c r="E118" s="10"/>
      <c r="F118" s="13">
        <f t="shared" si="3"/>
        <v>0</v>
      </c>
      <c r="G118" s="10"/>
      <c r="H118" s="12">
        <v>20</v>
      </c>
      <c r="I118" s="13">
        <f t="shared" si="4"/>
        <v>0</v>
      </c>
      <c r="J118" s="37"/>
    </row>
    <row r="119" spans="1:10" x14ac:dyDescent="0.25">
      <c r="A119" s="9">
        <f t="shared" si="5"/>
        <v>117</v>
      </c>
      <c r="B119" s="10" t="s">
        <v>48</v>
      </c>
      <c r="C119" s="12" t="s">
        <v>7</v>
      </c>
      <c r="D119" s="42" t="s">
        <v>121</v>
      </c>
      <c r="E119" s="15"/>
      <c r="F119" s="13">
        <f t="shared" si="3"/>
        <v>0</v>
      </c>
      <c r="G119" s="15"/>
      <c r="H119" s="2">
        <v>10</v>
      </c>
      <c r="I119" s="13">
        <f t="shared" si="4"/>
        <v>0</v>
      </c>
      <c r="J119" s="37"/>
    </row>
    <row r="120" spans="1:10" x14ac:dyDescent="0.25">
      <c r="A120" s="9">
        <f t="shared" si="5"/>
        <v>118</v>
      </c>
      <c r="B120" s="10" t="s">
        <v>48</v>
      </c>
      <c r="C120" s="12" t="s">
        <v>7</v>
      </c>
      <c r="D120" s="42" t="s">
        <v>122</v>
      </c>
      <c r="E120" s="15"/>
      <c r="F120" s="13">
        <f t="shared" si="3"/>
        <v>0</v>
      </c>
      <c r="G120" s="15"/>
      <c r="H120" s="2">
        <v>1</v>
      </c>
      <c r="I120" s="13">
        <f t="shared" si="4"/>
        <v>0</v>
      </c>
      <c r="J120" s="37"/>
    </row>
    <row r="121" spans="1:10" x14ac:dyDescent="0.25">
      <c r="A121" s="9">
        <f t="shared" si="5"/>
        <v>119</v>
      </c>
      <c r="B121" s="10" t="s">
        <v>48</v>
      </c>
      <c r="C121" s="12" t="s">
        <v>7</v>
      </c>
      <c r="D121" s="42" t="s">
        <v>123</v>
      </c>
      <c r="E121" s="15"/>
      <c r="F121" s="13">
        <f t="shared" si="3"/>
        <v>0</v>
      </c>
      <c r="G121" s="15"/>
      <c r="H121" s="2">
        <v>1</v>
      </c>
      <c r="I121" s="13">
        <f t="shared" si="4"/>
        <v>0</v>
      </c>
      <c r="J121" s="37"/>
    </row>
    <row r="122" spans="1:10" x14ac:dyDescent="0.25">
      <c r="A122" s="9">
        <f t="shared" si="5"/>
        <v>120</v>
      </c>
      <c r="B122" s="10" t="s">
        <v>48</v>
      </c>
      <c r="C122" s="12" t="s">
        <v>7</v>
      </c>
      <c r="D122" s="41" t="s">
        <v>124</v>
      </c>
      <c r="E122" s="15"/>
      <c r="F122" s="13">
        <f t="shared" si="3"/>
        <v>0</v>
      </c>
      <c r="G122" s="15"/>
      <c r="H122" s="2">
        <v>1</v>
      </c>
      <c r="I122" s="13">
        <f t="shared" si="4"/>
        <v>0</v>
      </c>
      <c r="J122" s="37"/>
    </row>
    <row r="123" spans="1:10" x14ac:dyDescent="0.25">
      <c r="A123" s="9">
        <f t="shared" si="5"/>
        <v>121</v>
      </c>
      <c r="B123" s="10" t="s">
        <v>48</v>
      </c>
      <c r="C123" s="12" t="s">
        <v>7</v>
      </c>
      <c r="D123" s="41" t="s">
        <v>125</v>
      </c>
      <c r="E123" s="15"/>
      <c r="F123" s="13">
        <f t="shared" si="3"/>
        <v>0</v>
      </c>
      <c r="G123" s="15"/>
      <c r="H123" s="2">
        <v>1</v>
      </c>
      <c r="I123" s="13">
        <f t="shared" si="4"/>
        <v>0</v>
      </c>
      <c r="J123" s="37"/>
    </row>
    <row r="124" spans="1:10" x14ac:dyDescent="0.25">
      <c r="A124" s="9">
        <f t="shared" si="5"/>
        <v>122</v>
      </c>
      <c r="B124" s="10" t="s">
        <v>48</v>
      </c>
      <c r="C124" s="12" t="s">
        <v>7</v>
      </c>
      <c r="D124" s="41" t="s">
        <v>126</v>
      </c>
      <c r="E124" s="15"/>
      <c r="F124" s="13">
        <f t="shared" si="3"/>
        <v>0</v>
      </c>
      <c r="G124" s="15"/>
      <c r="H124" s="2">
        <v>1</v>
      </c>
      <c r="I124" s="13">
        <f t="shared" si="4"/>
        <v>0</v>
      </c>
      <c r="J124" s="37"/>
    </row>
    <row r="125" spans="1:10" x14ac:dyDescent="0.25">
      <c r="A125" s="9">
        <f t="shared" si="5"/>
        <v>123</v>
      </c>
      <c r="B125" s="10" t="s">
        <v>48</v>
      </c>
      <c r="C125" s="12" t="s">
        <v>7</v>
      </c>
      <c r="D125" s="41" t="s">
        <v>127</v>
      </c>
      <c r="E125" s="15"/>
      <c r="F125" s="13">
        <f t="shared" si="3"/>
        <v>0</v>
      </c>
      <c r="G125" s="15"/>
      <c r="H125" s="2">
        <v>10</v>
      </c>
      <c r="I125" s="13">
        <f t="shared" si="4"/>
        <v>0</v>
      </c>
      <c r="J125" s="37"/>
    </row>
    <row r="126" spans="1:10" x14ac:dyDescent="0.25">
      <c r="A126" s="9">
        <f t="shared" si="5"/>
        <v>124</v>
      </c>
      <c r="B126" s="10" t="s">
        <v>48</v>
      </c>
      <c r="C126" s="12" t="s">
        <v>7</v>
      </c>
      <c r="D126" s="42" t="s">
        <v>128</v>
      </c>
      <c r="E126" s="15"/>
      <c r="F126" s="13">
        <f t="shared" si="3"/>
        <v>0</v>
      </c>
      <c r="G126" s="15"/>
      <c r="H126" s="2">
        <v>5</v>
      </c>
      <c r="I126" s="13">
        <f t="shared" si="4"/>
        <v>0</v>
      </c>
      <c r="J126" s="37"/>
    </row>
    <row r="127" spans="1:10" x14ac:dyDescent="0.25">
      <c r="A127" s="9">
        <f t="shared" si="5"/>
        <v>125</v>
      </c>
      <c r="B127" s="10" t="s">
        <v>48</v>
      </c>
      <c r="C127" s="12" t="s">
        <v>7</v>
      </c>
      <c r="D127" s="42" t="s">
        <v>129</v>
      </c>
      <c r="E127" s="15"/>
      <c r="F127" s="13">
        <f>E127*1.2</f>
        <v>0</v>
      </c>
      <c r="G127" s="15"/>
      <c r="H127" s="2">
        <v>5</v>
      </c>
      <c r="I127" s="13">
        <f>F127*H127</f>
        <v>0</v>
      </c>
      <c r="J127" s="37"/>
    </row>
    <row r="128" spans="1:10" x14ac:dyDescent="0.25">
      <c r="A128" s="9">
        <f t="shared" si="5"/>
        <v>126</v>
      </c>
      <c r="B128" s="10" t="s">
        <v>48</v>
      </c>
      <c r="C128" s="12" t="s">
        <v>7</v>
      </c>
      <c r="D128" s="42" t="s">
        <v>130</v>
      </c>
      <c r="E128" s="15"/>
      <c r="F128" s="13">
        <f t="shared" si="3"/>
        <v>0</v>
      </c>
      <c r="G128" s="15"/>
      <c r="H128" s="2">
        <v>5</v>
      </c>
      <c r="I128" s="13">
        <f t="shared" si="4"/>
        <v>0</v>
      </c>
      <c r="J128" s="37"/>
    </row>
    <row r="129" spans="1:10" x14ac:dyDescent="0.25">
      <c r="A129" s="9">
        <f t="shared" si="5"/>
        <v>127</v>
      </c>
      <c r="B129" s="10" t="s">
        <v>48</v>
      </c>
      <c r="C129" s="12" t="s">
        <v>7</v>
      </c>
      <c r="D129" s="42" t="s">
        <v>131</v>
      </c>
      <c r="E129" s="15"/>
      <c r="F129" s="13">
        <f t="shared" si="3"/>
        <v>0</v>
      </c>
      <c r="G129" s="15"/>
      <c r="H129" s="2">
        <v>5</v>
      </c>
      <c r="I129" s="13">
        <f t="shared" si="4"/>
        <v>0</v>
      </c>
      <c r="J129" s="37"/>
    </row>
    <row r="130" spans="1:10" x14ac:dyDescent="0.25">
      <c r="A130" s="9">
        <f t="shared" si="5"/>
        <v>128</v>
      </c>
      <c r="B130" s="10" t="s">
        <v>48</v>
      </c>
      <c r="C130" s="12" t="s">
        <v>7</v>
      </c>
      <c r="D130" s="42" t="s">
        <v>132</v>
      </c>
      <c r="E130" s="43"/>
      <c r="F130" s="13">
        <f t="shared" si="3"/>
        <v>0</v>
      </c>
      <c r="G130" s="43"/>
      <c r="H130" s="2">
        <v>1</v>
      </c>
      <c r="I130" s="13">
        <f t="shared" si="4"/>
        <v>0</v>
      </c>
      <c r="J130" s="37"/>
    </row>
    <row r="131" spans="1:10" x14ac:dyDescent="0.25">
      <c r="A131" s="9">
        <f t="shared" si="5"/>
        <v>129</v>
      </c>
      <c r="B131" s="10" t="s">
        <v>48</v>
      </c>
      <c r="C131" s="12" t="s">
        <v>7</v>
      </c>
      <c r="D131" s="42" t="s">
        <v>133</v>
      </c>
      <c r="E131" s="43"/>
      <c r="F131" s="13">
        <f t="shared" si="3"/>
        <v>0</v>
      </c>
      <c r="G131" s="43"/>
      <c r="H131" s="2">
        <v>1</v>
      </c>
      <c r="I131" s="13">
        <f t="shared" si="4"/>
        <v>0</v>
      </c>
      <c r="J131" s="37"/>
    </row>
    <row r="132" spans="1:10" x14ac:dyDescent="0.25">
      <c r="A132" s="9">
        <f t="shared" si="5"/>
        <v>130</v>
      </c>
      <c r="B132" s="10" t="s">
        <v>48</v>
      </c>
      <c r="C132" s="12" t="s">
        <v>7</v>
      </c>
      <c r="D132" s="42" t="s">
        <v>134</v>
      </c>
      <c r="E132" s="43"/>
      <c r="F132" s="13">
        <f t="shared" ref="F132:F195" si="6">E132*1.2</f>
        <v>0</v>
      </c>
      <c r="G132" s="43"/>
      <c r="H132" s="2">
        <v>2</v>
      </c>
      <c r="I132" s="13">
        <f t="shared" ref="I132:I195" si="7">F132*H132</f>
        <v>0</v>
      </c>
      <c r="J132" s="37"/>
    </row>
    <row r="133" spans="1:10" x14ac:dyDescent="0.25">
      <c r="A133" s="9">
        <f t="shared" ref="A133:A162" si="8">A132+1</f>
        <v>131</v>
      </c>
      <c r="B133" s="10" t="s">
        <v>48</v>
      </c>
      <c r="C133" s="12" t="s">
        <v>7</v>
      </c>
      <c r="D133" s="42" t="s">
        <v>135</v>
      </c>
      <c r="E133" s="15"/>
      <c r="F133" s="13">
        <f t="shared" si="6"/>
        <v>0</v>
      </c>
      <c r="G133" s="15"/>
      <c r="H133" s="2">
        <v>2</v>
      </c>
      <c r="I133" s="13">
        <f t="shared" si="7"/>
        <v>0</v>
      </c>
      <c r="J133" s="37"/>
    </row>
    <row r="134" spans="1:10" x14ac:dyDescent="0.25">
      <c r="A134" s="9">
        <f t="shared" si="8"/>
        <v>132</v>
      </c>
      <c r="B134" s="44" t="s">
        <v>48</v>
      </c>
      <c r="C134" s="55" t="s">
        <v>7</v>
      </c>
      <c r="D134" s="42" t="s">
        <v>136</v>
      </c>
      <c r="E134" s="42"/>
      <c r="F134" s="13">
        <f t="shared" si="6"/>
        <v>0</v>
      </c>
      <c r="G134" s="42"/>
      <c r="H134" s="45">
        <v>1</v>
      </c>
      <c r="I134" s="13">
        <f t="shared" si="7"/>
        <v>0</v>
      </c>
      <c r="J134" s="37"/>
    </row>
    <row r="135" spans="1:10" x14ac:dyDescent="0.25">
      <c r="A135" s="9">
        <f t="shared" si="8"/>
        <v>133</v>
      </c>
      <c r="B135" s="10" t="s">
        <v>48</v>
      </c>
      <c r="C135" s="12" t="s">
        <v>7</v>
      </c>
      <c r="D135" s="1" t="s">
        <v>137</v>
      </c>
      <c r="E135" s="15"/>
      <c r="F135" s="13">
        <f t="shared" si="6"/>
        <v>0</v>
      </c>
      <c r="G135" s="15"/>
      <c r="H135" s="2">
        <v>10</v>
      </c>
      <c r="I135" s="13">
        <f t="shared" si="7"/>
        <v>0</v>
      </c>
      <c r="J135" s="37"/>
    </row>
    <row r="136" spans="1:10" x14ac:dyDescent="0.25">
      <c r="A136" s="9">
        <f t="shared" si="8"/>
        <v>134</v>
      </c>
      <c r="B136" s="57" t="s">
        <v>48</v>
      </c>
      <c r="C136" s="75" t="s">
        <v>7</v>
      </c>
      <c r="D136" s="59" t="s">
        <v>138</v>
      </c>
      <c r="E136" s="59"/>
      <c r="F136" s="13">
        <f t="shared" si="6"/>
        <v>0</v>
      </c>
      <c r="G136" s="59"/>
      <c r="H136" s="58">
        <v>5</v>
      </c>
      <c r="I136" s="13">
        <f t="shared" si="7"/>
        <v>0</v>
      </c>
      <c r="J136" s="60"/>
    </row>
    <row r="137" spans="1:10" x14ac:dyDescent="0.25">
      <c r="A137" s="9">
        <f t="shared" si="8"/>
        <v>135</v>
      </c>
      <c r="B137" s="57" t="s">
        <v>48</v>
      </c>
      <c r="C137" s="75" t="s">
        <v>7</v>
      </c>
      <c r="D137" s="59" t="s">
        <v>139</v>
      </c>
      <c r="E137" s="59"/>
      <c r="F137" s="13">
        <f t="shared" si="6"/>
        <v>0</v>
      </c>
      <c r="G137" s="59"/>
      <c r="H137" s="58">
        <v>10</v>
      </c>
      <c r="I137" s="13">
        <f t="shared" si="7"/>
        <v>0</v>
      </c>
      <c r="J137" s="60"/>
    </row>
    <row r="138" spans="1:10" x14ac:dyDescent="0.25">
      <c r="A138" s="9">
        <f t="shared" si="8"/>
        <v>136</v>
      </c>
      <c r="B138" s="57" t="s">
        <v>48</v>
      </c>
      <c r="C138" s="63" t="s">
        <v>7</v>
      </c>
      <c r="D138" s="62" t="s">
        <v>102</v>
      </c>
      <c r="E138" s="61"/>
      <c r="F138" s="13">
        <f t="shared" si="6"/>
        <v>0</v>
      </c>
      <c r="G138" s="61"/>
      <c r="H138" s="63">
        <v>2</v>
      </c>
      <c r="I138" s="13">
        <f t="shared" si="7"/>
        <v>0</v>
      </c>
      <c r="J138" s="60"/>
    </row>
    <row r="139" spans="1:10" x14ac:dyDescent="0.25">
      <c r="A139" s="9">
        <f t="shared" si="8"/>
        <v>137</v>
      </c>
      <c r="B139" s="57" t="s">
        <v>48</v>
      </c>
      <c r="C139" s="63" t="s">
        <v>7</v>
      </c>
      <c r="D139" s="62" t="s">
        <v>103</v>
      </c>
      <c r="E139" s="61"/>
      <c r="F139" s="13">
        <f t="shared" si="6"/>
        <v>0</v>
      </c>
      <c r="G139" s="61"/>
      <c r="H139" s="63">
        <v>2</v>
      </c>
      <c r="I139" s="13">
        <f t="shared" si="7"/>
        <v>0</v>
      </c>
      <c r="J139" s="60"/>
    </row>
    <row r="140" spans="1:10" x14ac:dyDescent="0.25">
      <c r="A140" s="9">
        <f t="shared" si="8"/>
        <v>138</v>
      </c>
      <c r="B140" s="57" t="s">
        <v>48</v>
      </c>
      <c r="C140" s="63" t="s">
        <v>7</v>
      </c>
      <c r="D140" s="62" t="s">
        <v>140</v>
      </c>
      <c r="E140" s="61"/>
      <c r="F140" s="13">
        <f t="shared" si="6"/>
        <v>0</v>
      </c>
      <c r="G140" s="61"/>
      <c r="H140" s="63">
        <v>2</v>
      </c>
      <c r="I140" s="13">
        <f t="shared" si="7"/>
        <v>0</v>
      </c>
      <c r="J140" s="60"/>
    </row>
    <row r="141" spans="1:10" x14ac:dyDescent="0.25">
      <c r="A141" s="9">
        <f t="shared" si="8"/>
        <v>139</v>
      </c>
      <c r="B141" s="57" t="s">
        <v>48</v>
      </c>
      <c r="C141" s="63" t="s">
        <v>7</v>
      </c>
      <c r="D141" s="62" t="s">
        <v>141</v>
      </c>
      <c r="E141" s="61"/>
      <c r="F141" s="13">
        <f t="shared" si="6"/>
        <v>0</v>
      </c>
      <c r="G141" s="61"/>
      <c r="H141" s="63">
        <v>2</v>
      </c>
      <c r="I141" s="13">
        <f t="shared" si="7"/>
        <v>0</v>
      </c>
      <c r="J141" s="60"/>
    </row>
    <row r="142" spans="1:10" x14ac:dyDescent="0.25">
      <c r="A142" s="9">
        <f t="shared" si="8"/>
        <v>140</v>
      </c>
      <c r="B142" s="57" t="s">
        <v>48</v>
      </c>
      <c r="C142" s="63" t="s">
        <v>7</v>
      </c>
      <c r="D142" s="64" t="s">
        <v>142</v>
      </c>
      <c r="E142" s="61"/>
      <c r="F142" s="13">
        <f t="shared" si="6"/>
        <v>0</v>
      </c>
      <c r="G142" s="61"/>
      <c r="H142" s="63">
        <v>2</v>
      </c>
      <c r="I142" s="13">
        <f t="shared" si="7"/>
        <v>0</v>
      </c>
      <c r="J142" s="60"/>
    </row>
    <row r="143" spans="1:10" x14ac:dyDescent="0.25">
      <c r="A143" s="9">
        <f t="shared" si="8"/>
        <v>141</v>
      </c>
      <c r="B143" s="57" t="s">
        <v>48</v>
      </c>
      <c r="C143" s="63" t="s">
        <v>7</v>
      </c>
      <c r="D143" s="56" t="s">
        <v>143</v>
      </c>
      <c r="E143" s="61"/>
      <c r="F143" s="13">
        <f t="shared" si="6"/>
        <v>0</v>
      </c>
      <c r="G143" s="61"/>
      <c r="H143" s="63">
        <v>5</v>
      </c>
      <c r="I143" s="13">
        <f t="shared" si="7"/>
        <v>0</v>
      </c>
      <c r="J143" s="60"/>
    </row>
    <row r="144" spans="1:10" x14ac:dyDescent="0.25">
      <c r="A144" s="9">
        <f t="shared" si="8"/>
        <v>142</v>
      </c>
      <c r="B144" s="57" t="s">
        <v>48</v>
      </c>
      <c r="C144" s="63" t="s">
        <v>7</v>
      </c>
      <c r="D144" s="56" t="s">
        <v>144</v>
      </c>
      <c r="E144" s="61"/>
      <c r="F144" s="13">
        <f t="shared" si="6"/>
        <v>0</v>
      </c>
      <c r="G144" s="61"/>
      <c r="H144" s="65">
        <v>1</v>
      </c>
      <c r="I144" s="13">
        <f t="shared" si="7"/>
        <v>0</v>
      </c>
      <c r="J144" s="60"/>
    </row>
    <row r="145" spans="1:12" x14ac:dyDescent="0.25">
      <c r="A145" s="9">
        <f t="shared" si="8"/>
        <v>143</v>
      </c>
      <c r="B145" s="57" t="s">
        <v>48</v>
      </c>
      <c r="C145" s="63" t="s">
        <v>7</v>
      </c>
      <c r="D145" s="56" t="s">
        <v>145</v>
      </c>
      <c r="E145" s="61"/>
      <c r="F145" s="13">
        <f t="shared" si="6"/>
        <v>0</v>
      </c>
      <c r="G145" s="61"/>
      <c r="H145" s="65">
        <v>2</v>
      </c>
      <c r="I145" s="13">
        <f t="shared" si="7"/>
        <v>0</v>
      </c>
      <c r="J145" s="60"/>
    </row>
    <row r="146" spans="1:12" x14ac:dyDescent="0.25">
      <c r="A146" s="9">
        <f>A145+1</f>
        <v>144</v>
      </c>
      <c r="B146" s="57" t="s">
        <v>48</v>
      </c>
      <c r="C146" s="12" t="s">
        <v>203</v>
      </c>
      <c r="D146" s="22" t="s">
        <v>146</v>
      </c>
      <c r="E146" s="46"/>
      <c r="F146" s="13">
        <f t="shared" si="6"/>
        <v>0</v>
      </c>
      <c r="G146" s="46"/>
      <c r="H146" s="12">
        <v>2</v>
      </c>
      <c r="I146" s="13">
        <f t="shared" si="7"/>
        <v>0</v>
      </c>
      <c r="J146" s="47"/>
      <c r="K146" s="4"/>
      <c r="L146" s="4"/>
    </row>
    <row r="147" spans="1:12" x14ac:dyDescent="0.25">
      <c r="A147" s="9">
        <f t="shared" si="8"/>
        <v>145</v>
      </c>
      <c r="B147" s="57" t="s">
        <v>48</v>
      </c>
      <c r="C147" s="12" t="s">
        <v>203</v>
      </c>
      <c r="D147" s="22" t="s">
        <v>147</v>
      </c>
      <c r="E147" s="46"/>
      <c r="F147" s="13">
        <f t="shared" si="6"/>
        <v>0</v>
      </c>
      <c r="G147" s="46"/>
      <c r="H147" s="12">
        <v>1</v>
      </c>
      <c r="I147" s="13">
        <f t="shared" si="7"/>
        <v>0</v>
      </c>
      <c r="J147" s="47"/>
      <c r="K147" s="4"/>
      <c r="L147" s="4"/>
    </row>
    <row r="148" spans="1:12" x14ac:dyDescent="0.25">
      <c r="A148" s="9">
        <f t="shared" si="8"/>
        <v>146</v>
      </c>
      <c r="B148" s="57" t="s">
        <v>48</v>
      </c>
      <c r="C148" s="12" t="s">
        <v>203</v>
      </c>
      <c r="D148" s="22" t="s">
        <v>148</v>
      </c>
      <c r="E148" s="46"/>
      <c r="F148" s="13">
        <f t="shared" si="6"/>
        <v>0</v>
      </c>
      <c r="G148" s="46"/>
      <c r="H148" s="12">
        <v>1</v>
      </c>
      <c r="I148" s="13">
        <f t="shared" si="7"/>
        <v>0</v>
      </c>
      <c r="J148" s="47"/>
      <c r="K148" s="4"/>
      <c r="L148" s="4"/>
    </row>
    <row r="149" spans="1:12" x14ac:dyDescent="0.25">
      <c r="A149" s="9">
        <f t="shared" si="8"/>
        <v>147</v>
      </c>
      <c r="B149" s="57" t="s">
        <v>48</v>
      </c>
      <c r="C149" s="12" t="s">
        <v>203</v>
      </c>
      <c r="D149" s="22" t="s">
        <v>148</v>
      </c>
      <c r="E149" s="46"/>
      <c r="F149" s="13">
        <f t="shared" si="6"/>
        <v>0</v>
      </c>
      <c r="G149" s="46"/>
      <c r="H149" s="12">
        <v>2</v>
      </c>
      <c r="I149" s="13">
        <f t="shared" si="7"/>
        <v>0</v>
      </c>
      <c r="J149" s="47"/>
      <c r="K149" s="4"/>
      <c r="L149" s="4"/>
    </row>
    <row r="150" spans="1:12" x14ac:dyDescent="0.25">
      <c r="A150" s="9">
        <f t="shared" si="8"/>
        <v>148</v>
      </c>
      <c r="B150" s="57" t="s">
        <v>48</v>
      </c>
      <c r="C150" s="12" t="s">
        <v>203</v>
      </c>
      <c r="D150" s="22" t="s">
        <v>149</v>
      </c>
      <c r="E150" s="46"/>
      <c r="F150" s="13">
        <f t="shared" si="6"/>
        <v>0</v>
      </c>
      <c r="G150" s="46"/>
      <c r="H150" s="12">
        <v>10</v>
      </c>
      <c r="I150" s="13">
        <f t="shared" si="7"/>
        <v>0</v>
      </c>
      <c r="J150" s="47"/>
      <c r="K150" s="4"/>
      <c r="L150" s="4"/>
    </row>
    <row r="151" spans="1:12" x14ac:dyDescent="0.25">
      <c r="A151" s="9">
        <f t="shared" si="8"/>
        <v>149</v>
      </c>
      <c r="B151" s="57" t="s">
        <v>48</v>
      </c>
      <c r="C151" s="12" t="s">
        <v>203</v>
      </c>
      <c r="D151" s="22" t="s">
        <v>150</v>
      </c>
      <c r="E151" s="46"/>
      <c r="F151" s="13">
        <f t="shared" si="6"/>
        <v>0</v>
      </c>
      <c r="G151" s="46"/>
      <c r="H151" s="12">
        <v>1</v>
      </c>
      <c r="I151" s="13">
        <f t="shared" si="7"/>
        <v>0</v>
      </c>
      <c r="J151" s="47"/>
      <c r="K151" s="4"/>
      <c r="L151" s="4"/>
    </row>
    <row r="152" spans="1:12" x14ac:dyDescent="0.25">
      <c r="A152" s="9">
        <f t="shared" si="8"/>
        <v>150</v>
      </c>
      <c r="B152" s="57" t="s">
        <v>48</v>
      </c>
      <c r="C152" s="12" t="s">
        <v>203</v>
      </c>
      <c r="D152" s="22" t="s">
        <v>151</v>
      </c>
      <c r="E152" s="46"/>
      <c r="F152" s="13">
        <f t="shared" si="6"/>
        <v>0</v>
      </c>
      <c r="G152" s="46"/>
      <c r="H152" s="12">
        <v>1</v>
      </c>
      <c r="I152" s="13">
        <f t="shared" si="7"/>
        <v>0</v>
      </c>
      <c r="J152" s="47"/>
      <c r="K152" s="4"/>
      <c r="L152" s="4"/>
    </row>
    <row r="153" spans="1:12" x14ac:dyDescent="0.25">
      <c r="A153" s="9">
        <f t="shared" si="8"/>
        <v>151</v>
      </c>
      <c r="B153" s="57" t="s">
        <v>48</v>
      </c>
      <c r="C153" s="12" t="s">
        <v>203</v>
      </c>
      <c r="D153" s="22" t="s">
        <v>152</v>
      </c>
      <c r="E153" s="46"/>
      <c r="F153" s="13">
        <f t="shared" si="6"/>
        <v>0</v>
      </c>
      <c r="G153" s="46"/>
      <c r="H153" s="12">
        <v>10</v>
      </c>
      <c r="I153" s="13">
        <f t="shared" si="7"/>
        <v>0</v>
      </c>
      <c r="J153" s="47"/>
      <c r="K153" s="4"/>
      <c r="L153" s="4"/>
    </row>
    <row r="154" spans="1:12" x14ac:dyDescent="0.25">
      <c r="A154" s="9">
        <f t="shared" si="8"/>
        <v>152</v>
      </c>
      <c r="B154" s="57" t="s">
        <v>48</v>
      </c>
      <c r="C154" s="12" t="s">
        <v>203</v>
      </c>
      <c r="D154" s="22" t="s">
        <v>153</v>
      </c>
      <c r="E154" s="46"/>
      <c r="F154" s="13">
        <f t="shared" si="6"/>
        <v>0</v>
      </c>
      <c r="G154" s="46"/>
      <c r="H154" s="12">
        <v>15</v>
      </c>
      <c r="I154" s="13">
        <f t="shared" si="7"/>
        <v>0</v>
      </c>
      <c r="J154" s="47"/>
      <c r="K154" s="4"/>
      <c r="L154" s="4"/>
    </row>
    <row r="155" spans="1:12" x14ac:dyDescent="0.25">
      <c r="A155" s="9">
        <f t="shared" si="8"/>
        <v>153</v>
      </c>
      <c r="B155" s="57" t="s">
        <v>48</v>
      </c>
      <c r="C155" s="12" t="s">
        <v>203</v>
      </c>
      <c r="D155" s="22" t="s">
        <v>154</v>
      </c>
      <c r="E155" s="46"/>
      <c r="F155" s="13">
        <f t="shared" si="6"/>
        <v>0</v>
      </c>
      <c r="G155" s="46"/>
      <c r="H155" s="12">
        <v>15</v>
      </c>
      <c r="I155" s="13">
        <f t="shared" si="7"/>
        <v>0</v>
      </c>
      <c r="J155" s="47"/>
      <c r="K155" s="4"/>
      <c r="L155" s="4"/>
    </row>
    <row r="156" spans="1:12" x14ac:dyDescent="0.25">
      <c r="A156" s="9">
        <f t="shared" si="8"/>
        <v>154</v>
      </c>
      <c r="B156" s="57" t="s">
        <v>48</v>
      </c>
      <c r="C156" s="12" t="s">
        <v>203</v>
      </c>
      <c r="D156" s="22" t="s">
        <v>155</v>
      </c>
      <c r="E156" s="46"/>
      <c r="F156" s="13">
        <f t="shared" si="6"/>
        <v>0</v>
      </c>
      <c r="G156" s="46"/>
      <c r="H156" s="12">
        <v>15</v>
      </c>
      <c r="I156" s="13">
        <f t="shared" si="7"/>
        <v>0</v>
      </c>
      <c r="J156" s="47"/>
      <c r="K156" s="4"/>
      <c r="L156" s="4"/>
    </row>
    <row r="157" spans="1:12" x14ac:dyDescent="0.25">
      <c r="A157" s="9">
        <f t="shared" si="8"/>
        <v>155</v>
      </c>
      <c r="B157" s="57" t="s">
        <v>48</v>
      </c>
      <c r="C157" s="12" t="s">
        <v>203</v>
      </c>
      <c r="D157" s="22" t="s">
        <v>156</v>
      </c>
      <c r="E157" s="46"/>
      <c r="F157" s="13">
        <f t="shared" si="6"/>
        <v>0</v>
      </c>
      <c r="G157" s="46"/>
      <c r="H157" s="12">
        <v>2</v>
      </c>
      <c r="I157" s="13">
        <f t="shared" si="7"/>
        <v>0</v>
      </c>
      <c r="J157" s="47"/>
      <c r="K157" s="4"/>
      <c r="L157" s="4"/>
    </row>
    <row r="158" spans="1:12" x14ac:dyDescent="0.25">
      <c r="A158" s="9">
        <f t="shared" si="8"/>
        <v>156</v>
      </c>
      <c r="B158" s="57" t="s">
        <v>48</v>
      </c>
      <c r="C158" s="12" t="s">
        <v>203</v>
      </c>
      <c r="D158" s="22" t="s">
        <v>157</v>
      </c>
      <c r="E158" s="46"/>
      <c r="F158" s="13">
        <f t="shared" si="6"/>
        <v>0</v>
      </c>
      <c r="G158" s="46"/>
      <c r="H158" s="12">
        <v>2</v>
      </c>
      <c r="I158" s="13">
        <f t="shared" si="7"/>
        <v>0</v>
      </c>
      <c r="J158" s="47"/>
      <c r="K158" s="4"/>
      <c r="L158" s="4"/>
    </row>
    <row r="159" spans="1:12" x14ac:dyDescent="0.25">
      <c r="A159" s="9">
        <f t="shared" si="8"/>
        <v>157</v>
      </c>
      <c r="B159" s="57" t="s">
        <v>48</v>
      </c>
      <c r="C159" s="12" t="s">
        <v>203</v>
      </c>
      <c r="D159" s="22" t="s">
        <v>158</v>
      </c>
      <c r="E159" s="46"/>
      <c r="F159" s="13">
        <f t="shared" si="6"/>
        <v>0</v>
      </c>
      <c r="G159" s="46"/>
      <c r="H159" s="12">
        <v>2</v>
      </c>
      <c r="I159" s="13">
        <f t="shared" si="7"/>
        <v>0</v>
      </c>
      <c r="J159" s="47"/>
      <c r="K159" s="4"/>
      <c r="L159" s="4"/>
    </row>
    <row r="160" spans="1:12" x14ac:dyDescent="0.25">
      <c r="A160" s="9">
        <f t="shared" si="8"/>
        <v>158</v>
      </c>
      <c r="B160" s="57" t="s">
        <v>48</v>
      </c>
      <c r="C160" s="12" t="s">
        <v>203</v>
      </c>
      <c r="D160" s="22" t="s">
        <v>159</v>
      </c>
      <c r="E160" s="46"/>
      <c r="F160" s="13">
        <f t="shared" si="6"/>
        <v>0</v>
      </c>
      <c r="G160" s="46"/>
      <c r="H160" s="12">
        <v>2</v>
      </c>
      <c r="I160" s="13">
        <f t="shared" si="7"/>
        <v>0</v>
      </c>
      <c r="J160" s="47"/>
      <c r="K160" s="4"/>
      <c r="L160" s="4"/>
    </row>
    <row r="161" spans="1:27" x14ac:dyDescent="0.25">
      <c r="A161" s="9">
        <f t="shared" si="8"/>
        <v>159</v>
      </c>
      <c r="B161" s="57" t="s">
        <v>48</v>
      </c>
      <c r="C161" s="12" t="s">
        <v>203</v>
      </c>
      <c r="D161" s="22" t="s">
        <v>160</v>
      </c>
      <c r="E161" s="46"/>
      <c r="F161" s="13">
        <f t="shared" si="6"/>
        <v>0</v>
      </c>
      <c r="G161" s="46"/>
      <c r="H161" s="12">
        <v>1</v>
      </c>
      <c r="I161" s="13">
        <f t="shared" si="7"/>
        <v>0</v>
      </c>
      <c r="J161" s="47"/>
      <c r="K161" s="48"/>
      <c r="L161" s="48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</row>
    <row r="162" spans="1:27" x14ac:dyDescent="0.25">
      <c r="A162" s="9">
        <f t="shared" si="8"/>
        <v>160</v>
      </c>
      <c r="B162" s="57" t="s">
        <v>48</v>
      </c>
      <c r="C162" s="12" t="s">
        <v>203</v>
      </c>
      <c r="D162" s="22" t="s">
        <v>161</v>
      </c>
      <c r="E162" s="46"/>
      <c r="F162" s="13">
        <f t="shared" si="6"/>
        <v>0</v>
      </c>
      <c r="G162" s="46"/>
      <c r="H162" s="12">
        <v>1</v>
      </c>
      <c r="I162" s="13">
        <f t="shared" si="7"/>
        <v>0</v>
      </c>
      <c r="J162" s="47"/>
      <c r="K162" s="4"/>
      <c r="L162" s="4"/>
    </row>
    <row r="163" spans="1:27" s="71" customFormat="1" x14ac:dyDescent="0.25">
      <c r="A163" s="66">
        <v>161</v>
      </c>
      <c r="B163" s="57" t="s">
        <v>48</v>
      </c>
      <c r="C163" s="69" t="s">
        <v>186</v>
      </c>
      <c r="D163" s="68" t="s">
        <v>164</v>
      </c>
      <c r="E163" s="67"/>
      <c r="F163" s="13">
        <f t="shared" si="6"/>
        <v>0</v>
      </c>
      <c r="G163" s="67"/>
      <c r="H163" s="69">
        <v>6</v>
      </c>
      <c r="I163" s="13">
        <f t="shared" si="7"/>
        <v>0</v>
      </c>
      <c r="J163" s="70"/>
    </row>
    <row r="164" spans="1:27" s="71" customFormat="1" x14ac:dyDescent="0.25">
      <c r="A164" s="66">
        <f>+A163+1</f>
        <v>162</v>
      </c>
      <c r="B164" s="57" t="s">
        <v>48</v>
      </c>
      <c r="C164" s="69" t="s">
        <v>186</v>
      </c>
      <c r="D164" s="68" t="s">
        <v>165</v>
      </c>
      <c r="E164" s="67"/>
      <c r="F164" s="13">
        <f t="shared" si="6"/>
        <v>0</v>
      </c>
      <c r="G164" s="67"/>
      <c r="H164" s="69">
        <v>10</v>
      </c>
      <c r="I164" s="13">
        <f t="shared" si="7"/>
        <v>0</v>
      </c>
      <c r="J164" s="70"/>
    </row>
    <row r="165" spans="1:27" s="71" customFormat="1" x14ac:dyDescent="0.25">
      <c r="A165" s="66">
        <f t="shared" ref="A165:A202" si="9">+A164+1</f>
        <v>163</v>
      </c>
      <c r="B165" s="57" t="s">
        <v>48</v>
      </c>
      <c r="C165" s="69" t="s">
        <v>186</v>
      </c>
      <c r="D165" s="68" t="s">
        <v>166</v>
      </c>
      <c r="E165" s="67"/>
      <c r="F165" s="13">
        <f t="shared" si="6"/>
        <v>0</v>
      </c>
      <c r="G165" s="67"/>
      <c r="H165" s="69">
        <v>10</v>
      </c>
      <c r="I165" s="13">
        <f t="shared" si="7"/>
        <v>0</v>
      </c>
      <c r="J165" s="70"/>
    </row>
    <row r="166" spans="1:27" s="71" customFormat="1" x14ac:dyDescent="0.25">
      <c r="A166" s="66">
        <f t="shared" si="9"/>
        <v>164</v>
      </c>
      <c r="B166" s="57" t="s">
        <v>48</v>
      </c>
      <c r="C166" s="69" t="s">
        <v>186</v>
      </c>
      <c r="D166" s="68" t="s">
        <v>167</v>
      </c>
      <c r="E166" s="67"/>
      <c r="F166" s="13">
        <f t="shared" si="6"/>
        <v>0</v>
      </c>
      <c r="G166" s="67"/>
      <c r="H166" s="69">
        <v>1</v>
      </c>
      <c r="I166" s="13">
        <f t="shared" si="7"/>
        <v>0</v>
      </c>
      <c r="J166" s="70"/>
    </row>
    <row r="167" spans="1:27" s="71" customFormat="1" x14ac:dyDescent="0.25">
      <c r="A167" s="66">
        <f t="shared" si="9"/>
        <v>165</v>
      </c>
      <c r="B167" s="57" t="s">
        <v>48</v>
      </c>
      <c r="C167" s="69" t="s">
        <v>186</v>
      </c>
      <c r="D167" s="68" t="s">
        <v>168</v>
      </c>
      <c r="E167" s="67"/>
      <c r="F167" s="13">
        <f t="shared" si="6"/>
        <v>0</v>
      </c>
      <c r="G167" s="67"/>
      <c r="H167" s="69">
        <v>1</v>
      </c>
      <c r="I167" s="13">
        <f t="shared" si="7"/>
        <v>0</v>
      </c>
      <c r="J167" s="70"/>
    </row>
    <row r="168" spans="1:27" s="71" customFormat="1" x14ac:dyDescent="0.25">
      <c r="A168" s="66">
        <f t="shared" si="9"/>
        <v>166</v>
      </c>
      <c r="B168" s="57" t="s">
        <v>48</v>
      </c>
      <c r="C168" s="69" t="s">
        <v>186</v>
      </c>
      <c r="D168" s="68" t="s">
        <v>168</v>
      </c>
      <c r="E168" s="67"/>
      <c r="F168" s="13">
        <f t="shared" si="6"/>
        <v>0</v>
      </c>
      <c r="G168" s="67"/>
      <c r="H168" s="69">
        <v>1</v>
      </c>
      <c r="I168" s="13">
        <f t="shared" si="7"/>
        <v>0</v>
      </c>
      <c r="J168" s="70"/>
    </row>
    <row r="169" spans="1:27" s="71" customFormat="1" x14ac:dyDescent="0.25">
      <c r="A169" s="66">
        <f t="shared" si="9"/>
        <v>167</v>
      </c>
      <c r="B169" s="57" t="s">
        <v>48</v>
      </c>
      <c r="C169" s="69" t="s">
        <v>186</v>
      </c>
      <c r="D169" s="68" t="s">
        <v>169</v>
      </c>
      <c r="E169" s="67"/>
      <c r="F169" s="13">
        <f t="shared" si="6"/>
        <v>0</v>
      </c>
      <c r="G169" s="67"/>
      <c r="H169" s="69">
        <v>5</v>
      </c>
      <c r="I169" s="13">
        <f t="shared" si="7"/>
        <v>0</v>
      </c>
      <c r="J169" s="70"/>
    </row>
    <row r="170" spans="1:27" s="71" customFormat="1" x14ac:dyDescent="0.25">
      <c r="A170" s="66">
        <f t="shared" si="9"/>
        <v>168</v>
      </c>
      <c r="B170" s="57" t="s">
        <v>48</v>
      </c>
      <c r="C170" s="69" t="s">
        <v>186</v>
      </c>
      <c r="D170" s="68" t="s">
        <v>170</v>
      </c>
      <c r="E170" s="67"/>
      <c r="F170" s="13">
        <f t="shared" si="6"/>
        <v>0</v>
      </c>
      <c r="G170" s="67"/>
      <c r="H170" s="69">
        <v>1</v>
      </c>
      <c r="I170" s="13">
        <f t="shared" si="7"/>
        <v>0</v>
      </c>
      <c r="J170" s="70"/>
    </row>
    <row r="171" spans="1:27" s="71" customFormat="1" x14ac:dyDescent="0.25">
      <c r="A171" s="66">
        <f t="shared" si="9"/>
        <v>169</v>
      </c>
      <c r="B171" s="57" t="s">
        <v>48</v>
      </c>
      <c r="C171" s="69" t="s">
        <v>186</v>
      </c>
      <c r="D171" s="68" t="s">
        <v>171</v>
      </c>
      <c r="E171" s="67"/>
      <c r="F171" s="13">
        <f t="shared" si="6"/>
        <v>0</v>
      </c>
      <c r="G171" s="67"/>
      <c r="H171" s="69">
        <v>10</v>
      </c>
      <c r="I171" s="13">
        <f t="shared" si="7"/>
        <v>0</v>
      </c>
      <c r="J171" s="70"/>
    </row>
    <row r="172" spans="1:27" s="71" customFormat="1" x14ac:dyDescent="0.25">
      <c r="A172" s="66">
        <f t="shared" si="9"/>
        <v>170</v>
      </c>
      <c r="B172" s="57" t="s">
        <v>48</v>
      </c>
      <c r="C172" s="69" t="s">
        <v>186</v>
      </c>
      <c r="D172" s="68" t="s">
        <v>172</v>
      </c>
      <c r="E172" s="67"/>
      <c r="F172" s="13">
        <f t="shared" si="6"/>
        <v>0</v>
      </c>
      <c r="G172" s="67"/>
      <c r="H172" s="69">
        <v>20</v>
      </c>
      <c r="I172" s="13">
        <f t="shared" si="7"/>
        <v>0</v>
      </c>
      <c r="J172" s="70"/>
    </row>
    <row r="173" spans="1:27" s="71" customFormat="1" x14ac:dyDescent="0.25">
      <c r="A173" s="66">
        <f t="shared" si="9"/>
        <v>171</v>
      </c>
      <c r="B173" s="57" t="s">
        <v>48</v>
      </c>
      <c r="C173" s="69" t="s">
        <v>186</v>
      </c>
      <c r="D173" s="68" t="s">
        <v>172</v>
      </c>
      <c r="E173" s="67"/>
      <c r="F173" s="13">
        <f t="shared" si="6"/>
        <v>0</v>
      </c>
      <c r="G173" s="67"/>
      <c r="H173" s="69">
        <v>10</v>
      </c>
      <c r="I173" s="13">
        <f t="shared" si="7"/>
        <v>0</v>
      </c>
      <c r="J173" s="70"/>
    </row>
    <row r="174" spans="1:27" s="71" customFormat="1" x14ac:dyDescent="0.25">
      <c r="A174" s="66">
        <f t="shared" si="9"/>
        <v>172</v>
      </c>
      <c r="B174" s="57" t="s">
        <v>48</v>
      </c>
      <c r="C174" s="69" t="s">
        <v>186</v>
      </c>
      <c r="D174" s="68" t="s">
        <v>172</v>
      </c>
      <c r="E174" s="67"/>
      <c r="F174" s="13">
        <f t="shared" si="6"/>
        <v>0</v>
      </c>
      <c r="G174" s="67"/>
      <c r="H174" s="69">
        <v>10</v>
      </c>
      <c r="I174" s="13">
        <f t="shared" si="7"/>
        <v>0</v>
      </c>
      <c r="J174" s="70"/>
    </row>
    <row r="175" spans="1:27" s="71" customFormat="1" x14ac:dyDescent="0.25">
      <c r="A175" s="66">
        <f t="shared" si="9"/>
        <v>173</v>
      </c>
      <c r="B175" s="57" t="s">
        <v>48</v>
      </c>
      <c r="C175" s="69" t="s">
        <v>186</v>
      </c>
      <c r="D175" s="68" t="s">
        <v>173</v>
      </c>
      <c r="E175" s="67"/>
      <c r="F175" s="13">
        <f t="shared" si="6"/>
        <v>0</v>
      </c>
      <c r="G175" s="67"/>
      <c r="H175" s="69">
        <v>10</v>
      </c>
      <c r="I175" s="13">
        <f t="shared" si="7"/>
        <v>0</v>
      </c>
      <c r="J175" s="70"/>
    </row>
    <row r="176" spans="1:27" s="71" customFormat="1" x14ac:dyDescent="0.25">
      <c r="A176" s="66">
        <f t="shared" si="9"/>
        <v>174</v>
      </c>
      <c r="B176" s="57" t="s">
        <v>48</v>
      </c>
      <c r="C176" s="69" t="s">
        <v>186</v>
      </c>
      <c r="D176" s="68" t="s">
        <v>174</v>
      </c>
      <c r="E176" s="67"/>
      <c r="F176" s="13">
        <f t="shared" si="6"/>
        <v>0</v>
      </c>
      <c r="G176" s="67"/>
      <c r="H176" s="69">
        <v>16</v>
      </c>
      <c r="I176" s="13">
        <f t="shared" si="7"/>
        <v>0</v>
      </c>
      <c r="J176" s="70"/>
    </row>
    <row r="177" spans="1:10" s="71" customFormat="1" x14ac:dyDescent="0.25">
      <c r="A177" s="66">
        <f t="shared" si="9"/>
        <v>175</v>
      </c>
      <c r="B177" s="57" t="s">
        <v>48</v>
      </c>
      <c r="C177" s="69" t="s">
        <v>186</v>
      </c>
      <c r="D177" s="68" t="s">
        <v>175</v>
      </c>
      <c r="E177" s="67"/>
      <c r="F177" s="13">
        <f t="shared" si="6"/>
        <v>0</v>
      </c>
      <c r="G177" s="67"/>
      <c r="H177" s="69">
        <v>10</v>
      </c>
      <c r="I177" s="13">
        <f t="shared" si="7"/>
        <v>0</v>
      </c>
      <c r="J177" s="70"/>
    </row>
    <row r="178" spans="1:10" s="71" customFormat="1" x14ac:dyDescent="0.25">
      <c r="A178" s="66">
        <f t="shared" si="9"/>
        <v>176</v>
      </c>
      <c r="B178" s="57" t="s">
        <v>48</v>
      </c>
      <c r="C178" s="69" t="s">
        <v>186</v>
      </c>
      <c r="D178" s="68" t="s">
        <v>176</v>
      </c>
      <c r="E178" s="67"/>
      <c r="F178" s="13">
        <f t="shared" si="6"/>
        <v>0</v>
      </c>
      <c r="G178" s="67"/>
      <c r="H178" s="69">
        <v>10</v>
      </c>
      <c r="I178" s="13">
        <f t="shared" si="7"/>
        <v>0</v>
      </c>
      <c r="J178" s="70"/>
    </row>
    <row r="179" spans="1:10" s="71" customFormat="1" x14ac:dyDescent="0.25">
      <c r="A179" s="66">
        <f t="shared" si="9"/>
        <v>177</v>
      </c>
      <c r="B179" s="57" t="s">
        <v>48</v>
      </c>
      <c r="C179" s="69" t="s">
        <v>186</v>
      </c>
      <c r="D179" s="68" t="s">
        <v>177</v>
      </c>
      <c r="E179" s="67"/>
      <c r="F179" s="13">
        <f t="shared" si="6"/>
        <v>0</v>
      </c>
      <c r="G179" s="67"/>
      <c r="H179" s="69">
        <v>10</v>
      </c>
      <c r="I179" s="13">
        <f>F179*H179</f>
        <v>0</v>
      </c>
      <c r="J179" s="70"/>
    </row>
    <row r="180" spans="1:10" s="71" customFormat="1" x14ac:dyDescent="0.25">
      <c r="A180" s="66">
        <f t="shared" si="9"/>
        <v>178</v>
      </c>
      <c r="B180" s="57" t="s">
        <v>48</v>
      </c>
      <c r="C180" s="69" t="s">
        <v>186</v>
      </c>
      <c r="D180" s="68" t="s">
        <v>178</v>
      </c>
      <c r="E180" s="67"/>
      <c r="F180" s="13">
        <f t="shared" si="6"/>
        <v>0</v>
      </c>
      <c r="G180" s="67"/>
      <c r="H180" s="69">
        <v>10</v>
      </c>
      <c r="I180" s="13">
        <f t="shared" si="7"/>
        <v>0</v>
      </c>
      <c r="J180" s="70"/>
    </row>
    <row r="181" spans="1:10" s="71" customFormat="1" x14ac:dyDescent="0.25">
      <c r="A181" s="66">
        <f t="shared" si="9"/>
        <v>179</v>
      </c>
      <c r="B181" s="57" t="s">
        <v>48</v>
      </c>
      <c r="C181" s="69" t="s">
        <v>186</v>
      </c>
      <c r="D181" s="68" t="s">
        <v>179</v>
      </c>
      <c r="E181" s="67"/>
      <c r="F181" s="13">
        <f t="shared" si="6"/>
        <v>0</v>
      </c>
      <c r="G181" s="67"/>
      <c r="H181" s="69">
        <v>10</v>
      </c>
      <c r="I181" s="13">
        <f t="shared" si="7"/>
        <v>0</v>
      </c>
      <c r="J181" s="70"/>
    </row>
    <row r="182" spans="1:10" s="71" customFormat="1" x14ac:dyDescent="0.25">
      <c r="A182" s="66">
        <f t="shared" si="9"/>
        <v>180</v>
      </c>
      <c r="B182" s="57" t="s">
        <v>48</v>
      </c>
      <c r="C182" s="69" t="s">
        <v>186</v>
      </c>
      <c r="D182" s="68" t="s">
        <v>180</v>
      </c>
      <c r="E182" s="67"/>
      <c r="F182" s="13">
        <f t="shared" si="6"/>
        <v>0</v>
      </c>
      <c r="G182" s="67"/>
      <c r="H182" s="69">
        <v>10</v>
      </c>
      <c r="I182" s="13">
        <f t="shared" si="7"/>
        <v>0</v>
      </c>
      <c r="J182" s="70"/>
    </row>
    <row r="183" spans="1:10" s="71" customFormat="1" x14ac:dyDescent="0.25">
      <c r="A183" s="66">
        <f t="shared" si="9"/>
        <v>181</v>
      </c>
      <c r="B183" s="57" t="s">
        <v>48</v>
      </c>
      <c r="C183" s="69" t="s">
        <v>186</v>
      </c>
      <c r="D183" s="68" t="s">
        <v>181</v>
      </c>
      <c r="E183" s="67"/>
      <c r="F183" s="13">
        <f t="shared" si="6"/>
        <v>0</v>
      </c>
      <c r="G183" s="67"/>
      <c r="H183" s="69">
        <v>10</v>
      </c>
      <c r="I183" s="13">
        <f t="shared" si="7"/>
        <v>0</v>
      </c>
      <c r="J183" s="70"/>
    </row>
    <row r="184" spans="1:10" s="71" customFormat="1" x14ac:dyDescent="0.25">
      <c r="A184" s="66">
        <f t="shared" si="9"/>
        <v>182</v>
      </c>
      <c r="B184" s="57" t="s">
        <v>48</v>
      </c>
      <c r="C184" s="69" t="s">
        <v>186</v>
      </c>
      <c r="D184" s="68" t="s">
        <v>182</v>
      </c>
      <c r="E184" s="67"/>
      <c r="F184" s="13">
        <f t="shared" si="6"/>
        <v>0</v>
      </c>
      <c r="G184" s="67"/>
      <c r="H184" s="69">
        <v>10</v>
      </c>
      <c r="I184" s="13">
        <f t="shared" si="7"/>
        <v>0</v>
      </c>
      <c r="J184" s="70"/>
    </row>
    <row r="185" spans="1:10" s="71" customFormat="1" x14ac:dyDescent="0.25">
      <c r="A185" s="66">
        <f t="shared" si="9"/>
        <v>183</v>
      </c>
      <c r="B185" s="57" t="s">
        <v>48</v>
      </c>
      <c r="C185" s="69" t="s">
        <v>186</v>
      </c>
      <c r="D185" s="68" t="s">
        <v>183</v>
      </c>
      <c r="E185" s="67"/>
      <c r="F185" s="13">
        <f t="shared" si="6"/>
        <v>0</v>
      </c>
      <c r="G185" s="67"/>
      <c r="H185" s="69">
        <v>10</v>
      </c>
      <c r="I185" s="13">
        <f t="shared" si="7"/>
        <v>0</v>
      </c>
      <c r="J185" s="70"/>
    </row>
    <row r="186" spans="1:10" s="71" customFormat="1" x14ac:dyDescent="0.25">
      <c r="A186" s="66">
        <f t="shared" si="9"/>
        <v>184</v>
      </c>
      <c r="B186" s="57" t="s">
        <v>48</v>
      </c>
      <c r="C186" s="69" t="s">
        <v>186</v>
      </c>
      <c r="D186" s="68" t="s">
        <v>184</v>
      </c>
      <c r="E186" s="67"/>
      <c r="F186" s="13">
        <f t="shared" si="6"/>
        <v>0</v>
      </c>
      <c r="G186" s="67"/>
      <c r="H186" s="69">
        <v>10</v>
      </c>
      <c r="I186" s="13">
        <f t="shared" si="7"/>
        <v>0</v>
      </c>
      <c r="J186" s="70"/>
    </row>
    <row r="187" spans="1:10" s="71" customFormat="1" x14ac:dyDescent="0.25">
      <c r="A187" s="66">
        <f t="shared" si="9"/>
        <v>185</v>
      </c>
      <c r="B187" s="57" t="s">
        <v>48</v>
      </c>
      <c r="C187" s="69" t="s">
        <v>186</v>
      </c>
      <c r="D187" s="68" t="s">
        <v>185</v>
      </c>
      <c r="E187" s="67"/>
      <c r="F187" s="13">
        <f t="shared" si="6"/>
        <v>0</v>
      </c>
      <c r="G187" s="67"/>
      <c r="H187" s="69">
        <v>10</v>
      </c>
      <c r="I187" s="13">
        <f t="shared" si="7"/>
        <v>0</v>
      </c>
      <c r="J187" s="70"/>
    </row>
    <row r="188" spans="1:10" s="71" customFormat="1" x14ac:dyDescent="0.25">
      <c r="A188" s="66">
        <f t="shared" si="9"/>
        <v>186</v>
      </c>
      <c r="B188" s="57" t="s">
        <v>48</v>
      </c>
      <c r="C188" s="69" t="s">
        <v>186</v>
      </c>
      <c r="D188" s="68" t="s">
        <v>187</v>
      </c>
      <c r="E188" s="69"/>
      <c r="F188" s="13">
        <f t="shared" si="6"/>
        <v>0</v>
      </c>
      <c r="G188" s="69"/>
      <c r="H188" s="69">
        <v>10</v>
      </c>
      <c r="I188" s="13">
        <f t="shared" si="7"/>
        <v>0</v>
      </c>
      <c r="J188" s="70"/>
    </row>
    <row r="189" spans="1:10" s="71" customFormat="1" x14ac:dyDescent="0.25">
      <c r="A189" s="66">
        <f t="shared" si="9"/>
        <v>187</v>
      </c>
      <c r="B189" s="57" t="s">
        <v>48</v>
      </c>
      <c r="C189" s="69" t="s">
        <v>186</v>
      </c>
      <c r="D189" s="68" t="s">
        <v>188</v>
      </c>
      <c r="E189" s="69"/>
      <c r="F189" s="13">
        <f t="shared" si="6"/>
        <v>0</v>
      </c>
      <c r="G189" s="69"/>
      <c r="H189" s="69">
        <v>10</v>
      </c>
      <c r="I189" s="13">
        <f t="shared" si="7"/>
        <v>0</v>
      </c>
      <c r="J189" s="70"/>
    </row>
    <row r="190" spans="1:10" s="71" customFormat="1" x14ac:dyDescent="0.25">
      <c r="A190" s="66">
        <f t="shared" si="9"/>
        <v>188</v>
      </c>
      <c r="B190" s="57" t="s">
        <v>48</v>
      </c>
      <c r="C190" s="69" t="s">
        <v>186</v>
      </c>
      <c r="D190" s="68" t="s">
        <v>189</v>
      </c>
      <c r="E190" s="69"/>
      <c r="F190" s="13">
        <f t="shared" si="6"/>
        <v>0</v>
      </c>
      <c r="G190" s="69"/>
      <c r="H190" s="69">
        <v>2</v>
      </c>
      <c r="I190" s="13">
        <f t="shared" si="7"/>
        <v>0</v>
      </c>
      <c r="J190" s="70"/>
    </row>
    <row r="191" spans="1:10" s="71" customFormat="1" x14ac:dyDescent="0.25">
      <c r="A191" s="66">
        <f t="shared" si="9"/>
        <v>189</v>
      </c>
      <c r="B191" s="57" t="s">
        <v>48</v>
      </c>
      <c r="C191" s="69" t="s">
        <v>186</v>
      </c>
      <c r="D191" s="68" t="s">
        <v>190</v>
      </c>
      <c r="E191" s="69"/>
      <c r="F191" s="13">
        <f t="shared" si="6"/>
        <v>0</v>
      </c>
      <c r="G191" s="69"/>
      <c r="H191" s="69">
        <v>50</v>
      </c>
      <c r="I191" s="13">
        <f t="shared" si="7"/>
        <v>0</v>
      </c>
      <c r="J191" s="70"/>
    </row>
    <row r="192" spans="1:10" s="71" customFormat="1" x14ac:dyDescent="0.25">
      <c r="A192" s="66">
        <f t="shared" si="9"/>
        <v>190</v>
      </c>
      <c r="B192" s="57" t="s">
        <v>48</v>
      </c>
      <c r="C192" s="69" t="s">
        <v>186</v>
      </c>
      <c r="D192" s="68" t="s">
        <v>191</v>
      </c>
      <c r="E192" s="69"/>
      <c r="F192" s="13">
        <f t="shared" si="6"/>
        <v>0</v>
      </c>
      <c r="G192" s="69"/>
      <c r="H192" s="69">
        <v>30</v>
      </c>
      <c r="I192" s="13">
        <f t="shared" si="7"/>
        <v>0</v>
      </c>
      <c r="J192" s="69"/>
    </row>
    <row r="193" spans="1:10" s="71" customFormat="1" x14ac:dyDescent="0.25">
      <c r="A193" s="66">
        <f t="shared" si="9"/>
        <v>191</v>
      </c>
      <c r="B193" s="57" t="s">
        <v>48</v>
      </c>
      <c r="C193" s="69" t="s">
        <v>186</v>
      </c>
      <c r="D193" s="68" t="s">
        <v>192</v>
      </c>
      <c r="E193" s="69"/>
      <c r="F193" s="13">
        <f t="shared" si="6"/>
        <v>0</v>
      </c>
      <c r="G193" s="69"/>
      <c r="H193" s="69">
        <v>30</v>
      </c>
      <c r="I193" s="13">
        <f t="shared" si="7"/>
        <v>0</v>
      </c>
      <c r="J193" s="70"/>
    </row>
    <row r="194" spans="1:10" s="71" customFormat="1" x14ac:dyDescent="0.25">
      <c r="A194" s="66">
        <f t="shared" si="9"/>
        <v>192</v>
      </c>
      <c r="B194" s="57" t="s">
        <v>48</v>
      </c>
      <c r="C194" s="69" t="s">
        <v>186</v>
      </c>
      <c r="D194" s="68" t="s">
        <v>193</v>
      </c>
      <c r="E194" s="69"/>
      <c r="F194" s="13">
        <f t="shared" si="6"/>
        <v>0</v>
      </c>
      <c r="G194" s="69"/>
      <c r="H194" s="69">
        <v>30</v>
      </c>
      <c r="I194" s="13">
        <f t="shared" si="7"/>
        <v>0</v>
      </c>
      <c r="J194" s="70"/>
    </row>
    <row r="195" spans="1:10" s="71" customFormat="1" x14ac:dyDescent="0.25">
      <c r="A195" s="66">
        <f t="shared" si="9"/>
        <v>193</v>
      </c>
      <c r="B195" s="57" t="s">
        <v>48</v>
      </c>
      <c r="C195" s="69" t="s">
        <v>186</v>
      </c>
      <c r="D195" s="68" t="s">
        <v>194</v>
      </c>
      <c r="E195" s="69"/>
      <c r="F195" s="13">
        <f t="shared" si="6"/>
        <v>0</v>
      </c>
      <c r="G195" s="69"/>
      <c r="H195" s="69">
        <v>10</v>
      </c>
      <c r="I195" s="13">
        <f t="shared" si="7"/>
        <v>0</v>
      </c>
      <c r="J195" s="70"/>
    </row>
    <row r="196" spans="1:10" s="71" customFormat="1" x14ac:dyDescent="0.25">
      <c r="A196" s="66">
        <f t="shared" si="9"/>
        <v>194</v>
      </c>
      <c r="B196" s="57" t="s">
        <v>48</v>
      </c>
      <c r="C196" s="69" t="s">
        <v>186</v>
      </c>
      <c r="D196" s="68" t="s">
        <v>195</v>
      </c>
      <c r="E196" s="69"/>
      <c r="F196" s="13">
        <f>E196*1.2</f>
        <v>0</v>
      </c>
      <c r="G196" s="69"/>
      <c r="H196" s="69">
        <v>10</v>
      </c>
      <c r="I196" s="13">
        <f t="shared" ref="I196:I202" si="10">F196*H196</f>
        <v>0</v>
      </c>
      <c r="J196" s="70"/>
    </row>
    <row r="197" spans="1:10" s="71" customFormat="1" x14ac:dyDescent="0.25">
      <c r="A197" s="66">
        <f t="shared" si="9"/>
        <v>195</v>
      </c>
      <c r="B197" s="57" t="s">
        <v>48</v>
      </c>
      <c r="C197" s="69" t="s">
        <v>186</v>
      </c>
      <c r="D197" s="68" t="s">
        <v>196</v>
      </c>
      <c r="E197" s="69"/>
      <c r="F197" s="13">
        <f t="shared" ref="F196:F202" si="11">E197*1.2</f>
        <v>0</v>
      </c>
      <c r="G197" s="69"/>
      <c r="H197" s="69">
        <v>4</v>
      </c>
      <c r="I197" s="13">
        <f>F197*H197</f>
        <v>0</v>
      </c>
      <c r="J197" s="70"/>
    </row>
    <row r="198" spans="1:10" s="71" customFormat="1" x14ac:dyDescent="0.25">
      <c r="A198" s="66">
        <f t="shared" si="9"/>
        <v>196</v>
      </c>
      <c r="B198" s="57" t="s">
        <v>48</v>
      </c>
      <c r="C198" s="69" t="s">
        <v>186</v>
      </c>
      <c r="D198" s="68" t="s">
        <v>197</v>
      </c>
      <c r="E198" s="69"/>
      <c r="F198" s="13">
        <f t="shared" si="11"/>
        <v>0</v>
      </c>
      <c r="G198" s="69"/>
      <c r="H198" s="69">
        <v>1</v>
      </c>
      <c r="I198" s="13">
        <f t="shared" si="10"/>
        <v>0</v>
      </c>
      <c r="J198" s="70"/>
    </row>
    <row r="199" spans="1:10" s="71" customFormat="1" x14ac:dyDescent="0.25">
      <c r="A199" s="66">
        <f t="shared" si="9"/>
        <v>197</v>
      </c>
      <c r="B199" s="57" t="s">
        <v>48</v>
      </c>
      <c r="C199" s="69" t="s">
        <v>186</v>
      </c>
      <c r="D199" s="68" t="s">
        <v>198</v>
      </c>
      <c r="E199" s="69"/>
      <c r="F199" s="13">
        <f t="shared" si="11"/>
        <v>0</v>
      </c>
      <c r="G199" s="69"/>
      <c r="H199" s="69">
        <v>5</v>
      </c>
      <c r="I199" s="13">
        <f t="shared" si="10"/>
        <v>0</v>
      </c>
      <c r="J199" s="70"/>
    </row>
    <row r="200" spans="1:10" s="71" customFormat="1" x14ac:dyDescent="0.25">
      <c r="A200" s="66">
        <f t="shared" si="9"/>
        <v>198</v>
      </c>
      <c r="B200" s="57" t="s">
        <v>48</v>
      </c>
      <c r="C200" s="69" t="s">
        <v>186</v>
      </c>
      <c r="D200" s="68" t="s">
        <v>199</v>
      </c>
      <c r="E200" s="69"/>
      <c r="F200" s="13">
        <f t="shared" si="11"/>
        <v>0</v>
      </c>
      <c r="G200" s="69"/>
      <c r="H200" s="69">
        <v>10</v>
      </c>
      <c r="I200" s="13">
        <f t="shared" si="10"/>
        <v>0</v>
      </c>
      <c r="J200" s="70"/>
    </row>
    <row r="201" spans="1:10" s="71" customFormat="1" x14ac:dyDescent="0.25">
      <c r="A201" s="66">
        <f t="shared" si="9"/>
        <v>199</v>
      </c>
      <c r="B201" s="57" t="s">
        <v>48</v>
      </c>
      <c r="C201" s="69" t="s">
        <v>186</v>
      </c>
      <c r="D201" s="68" t="s">
        <v>200</v>
      </c>
      <c r="E201" s="69"/>
      <c r="F201" s="13">
        <f>E201*1.2</f>
        <v>0</v>
      </c>
      <c r="G201" s="69"/>
      <c r="H201" s="69">
        <v>10</v>
      </c>
      <c r="I201" s="13">
        <f>F201*H201</f>
        <v>0</v>
      </c>
      <c r="J201" s="70"/>
    </row>
    <row r="202" spans="1:10" s="71" customFormat="1" ht="13.8" thickBot="1" x14ac:dyDescent="0.3">
      <c r="A202" s="66">
        <f t="shared" si="9"/>
        <v>200</v>
      </c>
      <c r="B202" s="57" t="s">
        <v>48</v>
      </c>
      <c r="C202" s="69" t="s">
        <v>186</v>
      </c>
      <c r="D202" s="68" t="s">
        <v>201</v>
      </c>
      <c r="E202" s="69"/>
      <c r="F202" s="13">
        <f t="shared" si="11"/>
        <v>0</v>
      </c>
      <c r="G202" s="69"/>
      <c r="H202" s="69">
        <v>5</v>
      </c>
      <c r="I202" s="80">
        <f t="shared" si="10"/>
        <v>0</v>
      </c>
      <c r="J202" s="70"/>
    </row>
    <row r="203" spans="1:10" ht="13.8" thickBot="1" x14ac:dyDescent="0.3">
      <c r="H203" s="50" t="s">
        <v>213</v>
      </c>
      <c r="I203" s="81">
        <f>SUM(I3:I202)</f>
        <v>0</v>
      </c>
    </row>
    <row r="205" spans="1:10" ht="14.4" x14ac:dyDescent="0.3">
      <c r="A205" s="3" t="s">
        <v>211</v>
      </c>
      <c r="G205" t="s">
        <v>204</v>
      </c>
    </row>
    <row r="206" spans="1:10" x14ac:dyDescent="0.25">
      <c r="A206" s="3" t="s">
        <v>214</v>
      </c>
    </row>
    <row r="207" spans="1:10" x14ac:dyDescent="0.25">
      <c r="A207" s="3" t="s">
        <v>215</v>
      </c>
    </row>
    <row r="208" spans="1:10" x14ac:dyDescent="0.25">
      <c r="A208" s="3" t="s">
        <v>216</v>
      </c>
    </row>
  </sheetData>
  <pageMargins left="0.35433070866141736" right="0.31496062992125984" top="0.51181102362204722" bottom="0.79" header="0.31496062992125984" footer="0.31496062992125984"/>
  <pageSetup paperSize="8" fitToHeight="0" orientation="landscape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BPU-DQE</vt:lpstr>
      <vt:lpstr>'BPU-DQE'!Impression_des_titres</vt:lpstr>
      <vt:lpstr>'BPU-DQE'!Zone_d_impression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 Cremadeills</dc:creator>
  <cp:lastModifiedBy>Pauline Cremadeills</cp:lastModifiedBy>
  <cp:lastPrinted>2026-04-27T13:44:31Z</cp:lastPrinted>
  <dcterms:created xsi:type="dcterms:W3CDTF">2026-03-19T15:10:36Z</dcterms:created>
  <dcterms:modified xsi:type="dcterms:W3CDTF">2026-04-27T19:16:35Z</dcterms:modified>
</cp:coreProperties>
</file>